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4/2024 - 2025 BOR/Files for Review/"/>
    </mc:Choice>
  </mc:AlternateContent>
  <xr:revisionPtr revIDLastSave="17" documentId="8_{EEA92719-CEF9-4925-B292-88481A1C6AF0}" xr6:coauthVersionLast="47" xr6:coauthVersionMax="47" xr10:uidLastSave="{6FDCE296-186F-4D09-9592-ABEA82E8C6EE}"/>
  <bookViews>
    <workbookView xWindow="-90" yWindow="0" windowWidth="15120" windowHeight="15600" tabRatio="732" firstSheet="20" activeTab="20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6">'ATH-1 23-24 Bgt'!$A$1:$I$26</definedName>
    <definedName name="_xlnm.Print_Area" localSheetId="28">'ATH-1 24-25 Bgt'!$A$1:$I$26</definedName>
    <definedName name="_xlnm.Print_Area" localSheetId="24">'ATH-1 Actual'!$A$1:$I$26</definedName>
    <definedName name="_xlnm.Print_Area" localSheetId="27">'ATH-2 23-24 Bgt'!$A$1:$J$22</definedName>
    <definedName name="_xlnm.Print_Area" localSheetId="29">'ATH-2 24-25 Bgt'!$A$1:$J$22</definedName>
    <definedName name="_xlnm.Print_Area" localSheetId="25">'ATH-2-Actual'!$A$1:$J$23</definedName>
    <definedName name="_xlnm.Print_Area" localSheetId="12">Athletics!$A$1:$AC$48</definedName>
    <definedName name="_xlnm.Print_Area" localSheetId="15">'BOR-1'!$A$1:$F$100</definedName>
    <definedName name="_xlnm.Print_Area" localSheetId="16">'BOR-2'!$A$1:$E$47</definedName>
    <definedName name="_xlnm.Print_Area" localSheetId="18">'BOR-3 Actual'!$A$1:$M$83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'BOR-5'!$A$1:$H$66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'BOR-5'!$A$1:$H$66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J22" i="1" l="1"/>
  <c r="J32" i="1"/>
  <c r="J23" i="1"/>
  <c r="K24" i="12" l="1"/>
  <c r="J24" i="12"/>
  <c r="I24" i="12"/>
  <c r="N45" i="12"/>
  <c r="L45" i="12"/>
  <c r="J39" i="11" l="1"/>
  <c r="J14" i="7" l="1"/>
  <c r="G39" i="29"/>
  <c r="C39" i="29"/>
  <c r="H7" i="2" l="1"/>
  <c r="C8" i="14" l="1"/>
  <c r="C12" i="14"/>
  <c r="J14" i="9" l="1"/>
  <c r="C7" i="30"/>
  <c r="G33" i="29"/>
  <c r="C54" i="29"/>
  <c r="G54" i="29"/>
  <c r="C55" i="29"/>
  <c r="G55" i="29"/>
  <c r="C28" i="29"/>
  <c r="G28" i="29"/>
  <c r="C29" i="29"/>
  <c r="G29" i="29"/>
  <c r="C31" i="29"/>
  <c r="G31" i="29"/>
  <c r="G34" i="29"/>
  <c r="G35" i="29"/>
  <c r="G37" i="29"/>
  <c r="G38" i="29"/>
  <c r="G7" i="30"/>
  <c r="C59" i="29"/>
  <c r="G59" i="29"/>
  <c r="G58" i="29"/>
  <c r="C58" i="29"/>
  <c r="G47" i="29"/>
  <c r="C51" i="29"/>
  <c r="G51" i="29"/>
  <c r="C52" i="29"/>
  <c r="G52" i="29"/>
  <c r="G46" i="29"/>
  <c r="G7" i="29"/>
  <c r="G23" i="29"/>
  <c r="G6" i="29"/>
  <c r="C7" i="29"/>
  <c r="C23" i="29"/>
  <c r="E1" i="30"/>
  <c r="E1" i="29"/>
  <c r="G29" i="7" l="1"/>
  <c r="G29" i="6"/>
  <c r="H37" i="17" l="1"/>
  <c r="J37" i="17"/>
  <c r="L37" i="17" s="1"/>
  <c r="B37" i="17"/>
  <c r="D37" i="17"/>
  <c r="F37" i="17" s="1"/>
  <c r="H37" i="16"/>
  <c r="J37" i="16"/>
  <c r="L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34" i="14" l="1"/>
  <c r="F34" i="14" s="1"/>
  <c r="C39" i="16"/>
  <c r="F36" i="16"/>
  <c r="E36" i="16" s="1"/>
  <c r="E32" i="14"/>
  <c r="F32" i="14" s="1"/>
  <c r="F37" i="16"/>
  <c r="E37" i="16"/>
  <c r="M37" i="16"/>
  <c r="K37" i="16"/>
  <c r="I37" i="16"/>
  <c r="C37" i="17"/>
  <c r="M37" i="17"/>
  <c r="K37" i="17"/>
  <c r="I37" i="17"/>
  <c r="E22" i="22"/>
  <c r="E37" i="17"/>
  <c r="G37" i="17"/>
  <c r="F39" i="17"/>
  <c r="G39" i="17" s="1"/>
  <c r="L38" i="17"/>
  <c r="I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6" i="17"/>
  <c r="I39" i="17"/>
  <c r="G38" i="17"/>
  <c r="E38" i="17"/>
  <c r="C38" i="17"/>
  <c r="F36" i="17"/>
  <c r="E36" i="17" s="1"/>
  <c r="L36" i="16"/>
  <c r="M36" i="16" s="1"/>
  <c r="L38" i="16"/>
  <c r="C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C39" i="17" l="1"/>
  <c r="M38" i="17"/>
  <c r="K38" i="17"/>
  <c r="E38" i="16"/>
  <c r="G36" i="16"/>
  <c r="G37" i="16"/>
  <c r="C37" i="16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I32" i="1"/>
  <c r="H32" i="1"/>
  <c r="G32" i="1"/>
  <c r="H65" i="29"/>
  <c r="F65" i="29"/>
  <c r="E65" i="29"/>
  <c r="D65" i="29"/>
  <c r="B65" i="29"/>
  <c r="H41" i="29"/>
  <c r="F41" i="29"/>
  <c r="E41" i="29"/>
  <c r="D41" i="29"/>
  <c r="B41" i="29"/>
  <c r="C41" i="29" l="1"/>
  <c r="E66" i="29"/>
  <c r="G41" i="29"/>
  <c r="B66" i="29"/>
  <c r="D66" i="29"/>
  <c r="F66" i="29"/>
  <c r="H66" i="29"/>
  <c r="M72" i="17"/>
  <c r="I72" i="17"/>
  <c r="C72" i="17"/>
  <c r="G72" i="16"/>
  <c r="E72" i="17"/>
  <c r="I72" i="16"/>
  <c r="G65" i="29"/>
  <c r="C65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C66" i="29" l="1"/>
  <c r="G66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8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8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V24" i="12" s="1"/>
  <c r="U23" i="12"/>
  <c r="U22" i="12"/>
  <c r="U21" i="12"/>
  <c r="B88" i="14" s="1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M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1" i="14"/>
  <c r="C9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B84" i="18"/>
  <c r="C267" i="18"/>
  <c r="C270" i="18" s="1"/>
  <c r="C276" i="18" s="1"/>
  <c r="F44" i="4"/>
  <c r="B65" i="14" s="1"/>
  <c r="D244" i="18"/>
  <c r="B128" i="18"/>
  <c r="F44" i="7"/>
  <c r="C175" i="18"/>
  <c r="G44" i="5"/>
  <c r="D153" i="18"/>
  <c r="D267" i="18"/>
  <c r="E91" i="18" l="1"/>
  <c r="F63" i="17"/>
  <c r="C63" i="17" s="1"/>
  <c r="E168" i="18"/>
  <c r="D148" i="18"/>
  <c r="C10" i="14"/>
  <c r="J18" i="22"/>
  <c r="U24" i="12"/>
  <c r="W24" i="12"/>
  <c r="B68" i="14"/>
  <c r="E267" i="18"/>
  <c r="E30" i="18"/>
  <c r="E35" i="18"/>
  <c r="D230" i="18"/>
  <c r="D239" i="18"/>
  <c r="E241" i="18"/>
  <c r="E112" i="18"/>
  <c r="F79" i="17"/>
  <c r="C79" i="17" s="1"/>
  <c r="F44" i="3"/>
  <c r="B64" i="14" s="1"/>
  <c r="I44" i="4"/>
  <c r="H44" i="8"/>
  <c r="C69" i="14" s="1"/>
  <c r="B25" i="28"/>
  <c r="F78" i="17"/>
  <c r="C78" i="17" s="1"/>
  <c r="H15" i="16"/>
  <c r="H45" i="16" s="1"/>
  <c r="B15" i="17"/>
  <c r="D15" i="17"/>
  <c r="D45" i="17" s="1"/>
  <c r="B10" i="14"/>
  <c r="B40" i="14" s="1"/>
  <c r="E13" i="15"/>
  <c r="D15" i="16"/>
  <c r="D45" i="16" s="1"/>
  <c r="D10" i="14"/>
  <c r="D40" i="14" s="1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D67" i="17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G51" i="27" s="1"/>
  <c r="L14" i="16"/>
  <c r="K14" i="16" s="1"/>
  <c r="L63" i="17"/>
  <c r="K63" i="17" s="1"/>
  <c r="F44" i="2"/>
  <c r="B63" i="14" s="1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C50" i="15" s="1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50" i="15" s="1"/>
  <c r="B49" i="14"/>
  <c r="E13" i="14"/>
  <c r="F13" i="14" s="1"/>
  <c r="E18" i="14"/>
  <c r="F18" i="14" s="1"/>
  <c r="E12" i="14"/>
  <c r="F12" i="14" s="1"/>
  <c r="E41" i="15"/>
  <c r="E17" i="15"/>
  <c r="E40" i="15"/>
  <c r="D67" i="16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50" i="15" s="1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E32" i="15"/>
  <c r="D106" i="18"/>
  <c r="C68" i="16"/>
  <c r="B22" i="24"/>
  <c r="J21" i="24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1" i="27"/>
  <c r="B51" i="27"/>
  <c r="B23" i="18"/>
  <c r="E18" i="18"/>
  <c r="E239" i="18" l="1"/>
  <c r="E79" i="17"/>
  <c r="M28" i="17"/>
  <c r="E299" i="18"/>
  <c r="K29" i="16"/>
  <c r="E36" i="18"/>
  <c r="E243" i="18"/>
  <c r="I28" i="17"/>
  <c r="C295" i="18"/>
  <c r="E28" i="16"/>
  <c r="B301" i="18"/>
  <c r="B73" i="14"/>
  <c r="D73" i="14"/>
  <c r="B254" i="18"/>
  <c r="E105" i="18"/>
  <c r="E189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B51" i="15" s="1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D51" i="15" s="1"/>
  <c r="C47" i="15"/>
  <c r="C51" i="15" s="1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C105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B102" i="14" l="1"/>
  <c r="D105" i="14"/>
  <c r="B86" i="16"/>
  <c r="B85" i="17"/>
  <c r="C102" i="14"/>
  <c r="C106" i="14"/>
  <c r="D25" i="18"/>
  <c r="E73" i="14"/>
  <c r="F73" i="14" s="1"/>
  <c r="E47" i="18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1" i="14"/>
  <c r="F91" i="14" s="1"/>
  <c r="C59" i="17"/>
  <c r="G59" i="17"/>
  <c r="K15" i="16"/>
  <c r="C52" i="17"/>
  <c r="E197" i="18"/>
  <c r="D313" i="18"/>
  <c r="E205" i="18"/>
  <c r="C207" i="18"/>
  <c r="F61" i="17"/>
  <c r="D106" i="14" l="1"/>
  <c r="H86" i="16"/>
  <c r="D102" i="14"/>
  <c r="H85" i="17"/>
  <c r="E97" i="14"/>
  <c r="F97" i="14" s="1"/>
  <c r="I45" i="16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<sst xmlns="http://schemas.openxmlformats.org/spreadsheetml/2006/main" count="2637" uniqueCount="607">
  <si>
    <t>FY 2025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</si>
  <si>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</si>
  <si>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</si>
  <si>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</si>
  <si>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</si>
  <si>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</si>
  <si>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</si>
  <si>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</si>
  <si>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</si>
  <si>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</si>
  <si>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</si>
  <si>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</si>
  <si>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</si>
  <si>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</si>
  <si>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</si>
  <si>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</si>
  <si>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</si>
  <si>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</si>
  <si>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</si>
  <si>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</si>
  <si>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</si>
  <si>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</si>
  <si>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</si>
  <si>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</si>
  <si>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</si>
  <si>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</si>
  <si>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</si>
  <si>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LCTCS Shared Cost</t>
  </si>
  <si>
    <t xml:space="preserve">   Cost B</t>
  </si>
  <si>
    <t xml:space="preserve">   Etc.  </t>
  </si>
  <si>
    <t>Total</t>
  </si>
  <si>
    <t>FY 2025 Operating Budget Data (Revenue)</t>
  </si>
  <si>
    <t>Nunez Community College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</si>
  <si>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</si>
  <si>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</si>
  <si>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</si>
  <si>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</si>
  <si>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</si>
  <si>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</si>
  <si>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</si>
  <si>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</si>
  <si>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</si>
  <si>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</si>
  <si>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</si>
  <si>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</si>
  <si>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</si>
  <si>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</si>
  <si>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</si>
  <si>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</si>
  <si>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</si>
  <si>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</si>
  <si>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</si>
  <si>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</si>
  <si>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</si>
  <si>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</si>
  <si>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</si>
  <si>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</si>
  <si>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</si>
  <si>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</si>
  <si>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</si>
  <si>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</si>
  <si>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</si>
  <si>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</si>
  <si>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</si>
  <si>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</si>
  <si>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</si>
  <si>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</si>
  <si>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</si>
  <si>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</si>
  <si>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</si>
  <si>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</si>
  <si>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</si>
  <si>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</si>
  <si>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</si>
  <si>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</si>
  <si>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</si>
  <si>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</si>
  <si>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</si>
  <si>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</si>
  <si>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</si>
  <si>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</si>
  <si>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</si>
  <si>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</si>
  <si>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</si>
  <si>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</si>
  <si>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</si>
  <si>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</si>
  <si>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</si>
  <si>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</si>
  <si>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</si>
  <si>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</si>
  <si>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</si>
  <si>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</si>
  <si>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</si>
  <si>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</si>
  <si>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</si>
  <si>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</si>
  <si>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</si>
  <si>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LA Response Plan Fund</t>
  </si>
  <si>
    <t>Power-based Violence and Campus Safety Fund</t>
  </si>
  <si>
    <t>Postsecondary Inclusive Education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</si>
  <si>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</si>
  <si>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</si>
  <si>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</si>
  <si>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</si>
  <si>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</si>
  <si>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</si>
  <si>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</si>
  <si>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</si>
  <si>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</si>
  <si>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</si>
  <si>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</si>
  <si>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</si>
  <si>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</si>
  <si>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</si>
  <si>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</si>
  <si>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</si>
  <si>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</si>
  <si>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</si>
  <si>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</si>
  <si>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</si>
  <si>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</si>
  <si>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</si>
  <si>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</si>
  <si>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</si>
  <si>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</si>
  <si>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</si>
  <si>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</si>
  <si>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</si>
  <si>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</si>
  <si>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</si>
  <si>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</si>
  <si>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</si>
  <si>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</si>
  <si>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</si>
  <si>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</si>
  <si>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</si>
  <si>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</si>
  <si>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</si>
  <si>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</si>
  <si>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</si>
  <si>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</si>
  <si>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</si>
  <si>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</si>
  <si>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</si>
  <si>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2025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</si>
  <si>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</si>
  <si>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</si>
  <si>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</si>
  <si>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</si>
  <si>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</si>
  <si>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</si>
  <si>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</si>
  <si>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</si>
  <si>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</si>
  <si>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</si>
  <si>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</si>
  <si>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</si>
  <si>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</si>
  <si>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</si>
  <si>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</si>
  <si>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</si>
  <si>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</si>
  <si>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</si>
  <si>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</si>
  <si>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</si>
  <si>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</si>
  <si>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</si>
  <si>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</si>
  <si>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</si>
  <si>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</si>
  <si>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</si>
  <si>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</si>
  <si>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</si>
  <si>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</si>
  <si>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</si>
  <si>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</si>
  <si>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</si>
  <si>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</si>
  <si>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</si>
  <si>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</si>
  <si>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</si>
  <si>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</si>
  <si>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</si>
  <si>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</si>
  <si>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</si>
  <si>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</si>
  <si>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</si>
  <si>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</si>
  <si>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</si>
  <si>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</si>
  <si>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</si>
  <si>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</si>
  <si>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</si>
  <si>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</si>
  <si>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</si>
  <si>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</si>
  <si>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</si>
  <si>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</si>
  <si>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</si>
  <si>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</si>
  <si>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</si>
  <si>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</si>
  <si>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</si>
  <si>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</si>
  <si>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</si>
  <si>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</si>
  <si>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</si>
  <si>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</si>
  <si>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</si>
  <si>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</si>
  <si>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</si>
  <si>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</si>
  <si>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</si>
  <si>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</si>
  <si>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</si>
  <si>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</si>
  <si>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</si>
  <si>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</si>
  <si>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</si>
  <si>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</si>
  <si>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</si>
  <si>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</si>
  <si>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</si>
  <si>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</si>
  <si>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</si>
  <si>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</si>
  <si>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</si>
  <si>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</si>
  <si>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</si>
  <si>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</si>
  <si>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</si>
  <si>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Total Athletic Expenditures</t>
  </si>
  <si>
    <t>FY 2025 Operating Budget Data (Expenditure - Other)</t>
  </si>
  <si>
    <t>Board of Regents</t>
  </si>
  <si>
    <t xml:space="preserve">Notes to Forms </t>
  </si>
  <si>
    <t>FORM #</t>
  </si>
  <si>
    <t>BOR - 1</t>
  </si>
  <si>
    <t>Salaries related to athletics are included in other charges</t>
  </si>
  <si>
    <t>Benefits related to athletics are included in other charges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</si>
  <si>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</si>
  <si>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</si>
  <si>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</si>
  <si>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</si>
  <si>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</si>
  <si>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</si>
  <si>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</si>
  <si>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</si>
  <si>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2023-2024</t>
  </si>
  <si>
    <t>2024-2025</t>
  </si>
  <si>
    <t>Budgeted 2023-24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</si>
  <si>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</si>
  <si>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</si>
  <si>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</si>
  <si>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</si>
  <si>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</si>
  <si>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</si>
  <si>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</si>
  <si>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</si>
  <si>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</si>
  <si>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</si>
  <si>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</si>
  <si>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</si>
  <si>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</si>
  <si>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</si>
  <si>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</si>
  <si>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</si>
  <si>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</si>
  <si>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</si>
  <si>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</si>
  <si>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</si>
  <si>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</si>
  <si>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</si>
  <si>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</si>
  <si>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</si>
  <si>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</si>
  <si>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</si>
  <si>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</si>
  <si>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LA Response Plan Fund</t>
  </si>
  <si>
    <t xml:space="preserve">           Power-based Violence and Campus Safety Fund</t>
  </si>
  <si>
    <t xml:space="preserve">           Postsecondary Inclusive Education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</si>
  <si>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</si>
  <si>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</si>
  <si>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</si>
  <si>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</si>
  <si>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</si>
  <si>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</si>
  <si>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</si>
  <si>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</si>
  <si>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</si>
  <si>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</si>
  <si>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</si>
  <si>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</si>
  <si>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</si>
  <si>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</si>
  <si>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</si>
  <si>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</si>
  <si>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</si>
  <si>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</si>
  <si>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</si>
  <si>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</si>
  <si>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</si>
  <si>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</si>
  <si>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</si>
  <si>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</si>
  <si>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</si>
  <si>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</si>
  <si>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</si>
  <si>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</si>
  <si>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</si>
  <si>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</si>
  <si>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</si>
  <si>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</si>
  <si>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</si>
  <si>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</si>
  <si>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</si>
  <si>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</si>
  <si>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</si>
  <si>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</si>
  <si>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</si>
  <si>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</si>
  <si>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</si>
  <si>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</si>
  <si>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</si>
  <si>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</si>
  <si>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</si>
  <si>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</si>
  <si>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2023-2024</t>
  </si>
  <si>
    <t>**Library costs are included in the function of academic support and are detailed on the BOR-4A.</t>
  </si>
  <si>
    <t>Revenue/Expense</t>
  </si>
  <si>
    <t>Approved Budget FY24</t>
  </si>
  <si>
    <t>Approved Budget FY25</t>
  </si>
  <si>
    <t>Revenue Varience</t>
  </si>
  <si>
    <t>Exp Varience</t>
  </si>
  <si>
    <t>Form BOR-2</t>
  </si>
  <si>
    <t>Financing Other Than State  Funds Appropriations</t>
  </si>
  <si>
    <t>Source:</t>
  </si>
  <si>
    <t>ACUTAL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</si>
  <si>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</si>
  <si>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</si>
  <si>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</si>
  <si>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</si>
  <si>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</si>
  <si>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</si>
  <si>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</si>
  <si>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</si>
  <si>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</si>
  <si>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</si>
  <si>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</si>
  <si>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</si>
  <si>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</si>
  <si>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</si>
  <si>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</si>
  <si>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</si>
  <si>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</si>
  <si>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</si>
  <si>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</si>
  <si>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</si>
  <si>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</si>
  <si>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</si>
  <si>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</si>
  <si>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</si>
  <si>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</si>
  <si>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</si>
  <si>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</si>
  <si>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</si>
  <si>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</si>
  <si>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</si>
  <si>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</si>
  <si>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</si>
  <si>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</si>
  <si>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</si>
  <si>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</si>
  <si>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</si>
  <si>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</si>
  <si>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</si>
  <si>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</si>
  <si>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</si>
  <si>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</si>
  <si>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</si>
  <si>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BOR1</t>
  </si>
  <si>
    <t>Gift/Donation</t>
  </si>
  <si>
    <t>Form BOR-3</t>
  </si>
  <si>
    <t>Revenue Sources - Unrestricted &amp; Restricted</t>
  </si>
  <si>
    <t>BUDGETED 2023-2024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</si>
  <si>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</si>
  <si>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</si>
  <si>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</si>
  <si>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</si>
  <si>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</si>
  <si>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</si>
  <si>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</si>
  <si>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</si>
  <si>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</si>
  <si>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</si>
  <si>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</si>
  <si>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</si>
  <si>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</si>
  <si>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</si>
  <si>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</si>
  <si>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</si>
  <si>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</si>
  <si>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</si>
  <si>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</si>
  <si>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</si>
  <si>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</si>
  <si>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</si>
  <si>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</si>
  <si>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</si>
  <si>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</si>
  <si>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</si>
  <si>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</si>
  <si>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2023-2024</t>
  </si>
  <si>
    <t xml:space="preserve">          Other</t>
  </si>
  <si>
    <t>Form BOR-3A Other Revenue Detail</t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</si>
  <si>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</si>
  <si>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</si>
  <si>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</si>
  <si>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</si>
  <si>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</si>
  <si>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</si>
  <si>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</si>
  <si>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</si>
  <si>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</si>
  <si>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</si>
  <si>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</si>
  <si>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</si>
  <si>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</si>
  <si>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</si>
  <si>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</si>
  <si>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</si>
  <si>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</si>
  <si>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</si>
  <si>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</si>
  <si>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</si>
  <si>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 1. Unrestricted Other Mandated Fees</t>
  </si>
  <si>
    <t xml:space="preserve">   2. Restricted Other Mandated Fees</t>
  </si>
  <si>
    <t xml:space="preserve">  Total All Other Mandated Fees</t>
  </si>
  <si>
    <t xml:space="preserve">  All Other Student Fees (List) </t>
  </si>
  <si>
    <t>1. Unrestricted Other Student Fees</t>
  </si>
  <si>
    <t>2. Restricted other Student Fees</t>
  </si>
  <si>
    <t xml:space="preserve">  Total All Other Student Fees</t>
  </si>
  <si>
    <t xml:space="preserve">  Total Student Fees</t>
  </si>
  <si>
    <t>1. Unrestricted Self Generated fees</t>
  </si>
  <si>
    <t>2. Restricted Self Generated Fees</t>
  </si>
  <si>
    <t>Total Other Self-Generated Funds</t>
  </si>
  <si>
    <t xml:space="preserve">   1. Healthcare Covid </t>
  </si>
  <si>
    <t xml:space="preserve">   2. Perkins</t>
  </si>
  <si>
    <t xml:space="preserve">   3. Other Federal Grants</t>
  </si>
  <si>
    <t>Total Other Federal Grants</t>
  </si>
  <si>
    <t>Form BOR-4</t>
  </si>
  <si>
    <t>Summary of Functional Costs</t>
  </si>
  <si>
    <t>Function:  Instruction</t>
  </si>
  <si>
    <t>2024-25 +/-</t>
  </si>
  <si>
    <t>2023-24</t>
  </si>
  <si>
    <t>2024-25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</si>
  <si>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</si>
  <si>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</si>
  <si>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</si>
  <si>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</si>
  <si>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</si>
  <si>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</si>
  <si>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</si>
  <si>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</si>
  <si>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</si>
  <si>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</si>
  <si>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</si>
  <si>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</si>
  <si>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</si>
  <si>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</si>
  <si>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</si>
  <si>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</si>
  <si>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</si>
  <si>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</si>
  <si>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</si>
  <si>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</si>
  <si>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</si>
  <si>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</si>
  <si>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</si>
  <si>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</si>
  <si>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</si>
  <si>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</si>
  <si>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</si>
  <si>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</si>
  <si>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</si>
  <si>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</si>
  <si>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</si>
  <si>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</si>
  <si>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</si>
  <si>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</si>
  <si>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</si>
  <si>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</si>
  <si>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</si>
  <si>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</si>
  <si>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</si>
  <si>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</si>
  <si>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</si>
  <si>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</si>
  <si>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</si>
  <si>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</si>
  <si>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</si>
  <si>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</si>
  <si>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</si>
  <si>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</si>
  <si>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</si>
  <si>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</si>
  <si>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</si>
  <si>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</si>
  <si>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</si>
  <si>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</si>
  <si>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</si>
  <si>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</si>
  <si>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</si>
  <si>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</si>
  <si>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Give a HOOT</t>
  </si>
  <si>
    <t>NUNEZ ACADEMIC</t>
  </si>
  <si>
    <t>READY TECH GO</t>
  </si>
  <si>
    <t>Take Flight 2020 - Fall 2020 Scholarship</t>
  </si>
  <si>
    <t>UNO Links Scholarship</t>
  </si>
  <si>
    <t>FFA - Champion</t>
  </si>
  <si>
    <t>FFA - Member</t>
  </si>
  <si>
    <t>JAG</t>
  </si>
  <si>
    <t>PELICAN WAIVER</t>
  </si>
  <si>
    <t>Skills USA - Champion</t>
  </si>
  <si>
    <t>Skills USA - Member</t>
  </si>
  <si>
    <t>5 for 6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</si>
  <si>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</si>
  <si>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</si>
  <si>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</si>
  <si>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</si>
  <si>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</si>
  <si>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</si>
  <si>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</si>
  <si>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</si>
  <si>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</si>
  <si>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</si>
  <si>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</si>
  <si>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</si>
  <si>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</si>
  <si>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Military Dependent</t>
  </si>
  <si>
    <t>Dual Enrollment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</si>
  <si>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</si>
  <si>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</si>
  <si>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</si>
  <si>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</si>
  <si>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</si>
  <si>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</si>
  <si>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</si>
  <si>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</si>
  <si>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</si>
  <si>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</si>
  <si>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</si>
  <si>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</si>
  <si>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</si>
  <si>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</si>
  <si>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</si>
  <si>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</si>
  <si>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</si>
  <si>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</si>
  <si>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</si>
  <si>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</si>
  <si>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</si>
  <si>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</si>
  <si>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</si>
  <si>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</si>
  <si>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</si>
  <si>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</si>
  <si>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2023-2024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</si>
  <si>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</si>
  <si>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</si>
  <si>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</si>
  <si>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</si>
  <si>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</si>
  <si>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</si>
  <si>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</si>
  <si>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</si>
  <si>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</si>
  <si>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</si>
  <si>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</si>
  <si>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</si>
  <si>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</si>
  <si>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</si>
  <si>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</si>
  <si>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</si>
  <si>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</si>
  <si>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</si>
  <si>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</si>
  <si>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</si>
  <si>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</si>
  <si>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</si>
  <si>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</si>
  <si>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</si>
  <si>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</si>
  <si>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</si>
  <si>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</si>
  <si>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</si>
  <si>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</si>
  <si>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</si>
  <si>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</si>
  <si>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</si>
  <si>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</si>
  <si>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2023-2024 Budgeted</t>
  </si>
  <si>
    <t xml:space="preserve">Other Expenses </t>
  </si>
  <si>
    <t xml:space="preserve">Fund/Account </t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</si>
  <si>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</si>
  <si>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Other Expenses (Detail)</t>
  </si>
  <si>
    <t>Fund/Account (List)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</si>
</sst>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8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3" borderId="44" xfId="0" applyFill="1" applyBorder="1" applyAlignment="1">
      <alignment wrapText="1"/>
    </xf>
    <xf numFmtId="168" fontId="9" fillId="3" borderId="40" xfId="1" applyNumberFormat="1" applyFont="1" applyFill="1" applyBorder="1"/>
    <xf numFmtId="0" fontId="2" fillId="0" borderId="210" xfId="0" applyFont="1" applyBorder="1"/>
    <xf numFmtId="170" fontId="6" fillId="0" borderId="0" xfId="3" applyNumberFormat="1" applyFont="1"/>
    <xf numFmtId="170" fontId="7" fillId="0" borderId="0" xfId="3" applyNumberFormat="1" applyFont="1"/>
    <xf numFmtId="170" fontId="7" fillId="0" borderId="3" xfId="3" applyNumberFormat="1" applyFont="1" applyBorder="1"/>
    <xf numFmtId="170" fontId="3" fillId="0" borderId="96" xfId="3" applyNumberFormat="1" applyFont="1" applyBorder="1" applyAlignment="1">
      <alignment horizontal="center"/>
    </xf>
    <xf numFmtId="170" fontId="3" fillId="0" borderId="67" xfId="3" applyNumberFormat="1" applyFont="1" applyBorder="1" applyAlignment="1">
      <alignment horizontal="center"/>
    </xf>
    <xf numFmtId="170" fontId="3" fillId="0" borderId="116" xfId="3" applyNumberFormat="1" applyFont="1" applyBorder="1" applyAlignment="1">
      <alignment horizontal="center"/>
    </xf>
    <xf numFmtId="170" fontId="2" fillId="0" borderId="114" xfId="3" applyNumberFormat="1" applyFont="1" applyBorder="1"/>
    <xf numFmtId="170" fontId="2" fillId="0" borderId="119" xfId="3" applyNumberFormat="1" applyFont="1" applyBorder="1"/>
    <xf numFmtId="170" fontId="2" fillId="0" borderId="89" xfId="3" applyNumberFormat="1" applyFont="1" applyBorder="1"/>
    <xf numFmtId="170" fontId="2" fillId="3" borderId="97" xfId="3" applyNumberFormat="1" applyFont="1" applyFill="1" applyBorder="1"/>
    <xf numFmtId="170" fontId="2" fillId="0" borderId="96" xfId="3" applyNumberFormat="1" applyFont="1" applyBorder="1"/>
    <xf numFmtId="170" fontId="2" fillId="0" borderId="0" xfId="3" applyNumberFormat="1" applyFont="1"/>
    <xf numFmtId="170" fontId="21" fillId="0" borderId="0" xfId="3" applyNumberFormat="1" applyFont="1"/>
    <xf numFmtId="170" fontId="20" fillId="0" borderId="0" xfId="3" applyNumberFormat="1" applyFont="1"/>
    <xf numFmtId="170" fontId="20" fillId="0" borderId="3" xfId="3" applyNumberFormat="1" applyFont="1" applyBorder="1"/>
    <xf numFmtId="170" fontId="21" fillId="0" borderId="96" xfId="3" applyNumberFormat="1" applyFont="1" applyBorder="1" applyAlignment="1">
      <alignment horizontal="center"/>
    </xf>
    <xf numFmtId="170" fontId="21" fillId="0" borderId="84" xfId="3" applyNumberFormat="1" applyFont="1" applyBorder="1" applyAlignment="1">
      <alignment horizontal="center"/>
    </xf>
    <xf numFmtId="170" fontId="20" fillId="0" borderId="86" xfId="3" applyNumberFormat="1" applyFont="1" applyBorder="1"/>
    <xf numFmtId="170" fontId="7" fillId="0" borderId="1" xfId="3" applyNumberFormat="1" applyFont="1" applyBorder="1"/>
    <xf numFmtId="6" fontId="27" fillId="0" borderId="55" xfId="0" applyNumberFormat="1" applyFont="1" applyBorder="1"/>
    <xf numFmtId="0" fontId="2" fillId="0" borderId="129" xfId="0" quotePrefix="1" applyFont="1" applyBorder="1" applyAlignment="1">
      <alignment horizontal="left" indent="1"/>
    </xf>
    <xf numFmtId="0" fontId="2" fillId="0" borderId="130" xfId="0" quotePrefix="1" applyFont="1" applyBorder="1" applyAlignment="1">
      <alignment horizontal="left" indent="1"/>
    </xf>
    <xf numFmtId="170" fontId="2" fillId="0" borderId="0" xfId="3" applyNumberFormat="1" applyFont="1" applyBorder="1"/>
    <xf numFmtId="0" fontId="3" fillId="0" borderId="111" xfId="2" applyFont="1" applyBorder="1"/>
    <xf numFmtId="0" fontId="2" fillId="0" borderId="111" xfId="2" applyFont="1" applyBorder="1"/>
    <xf numFmtId="170" fontId="2" fillId="0" borderId="111" xfId="3" applyNumberFormat="1" applyFont="1" applyBorder="1"/>
    <xf numFmtId="3" fontId="2" fillId="0" borderId="211" xfId="2" applyNumberFormat="1" applyFont="1" applyBorder="1"/>
    <xf numFmtId="3" fontId="2" fillId="0" borderId="145" xfId="2" applyNumberFormat="1" applyFont="1" applyBorder="1"/>
    <xf numFmtId="3" fontId="2" fillId="0" borderId="111" xfId="2" applyNumberFormat="1" applyFont="1" applyBorder="1"/>
    <xf numFmtId="3" fontId="2" fillId="0" borderId="117" xfId="2" applyNumberFormat="1" applyFont="1" applyBorder="1"/>
    <xf numFmtId="0" fontId="20" fillId="0" borderId="116" xfId="2" applyBorder="1"/>
    <xf numFmtId="170" fontId="20" fillId="0" borderId="1" xfId="3" applyNumberFormat="1" applyFont="1" applyBorder="1"/>
    <xf numFmtId="0" fontId="20" fillId="0" borderId="212" xfId="2" applyBorder="1"/>
    <xf numFmtId="0" fontId="0" fillId="0" borderId="213" xfId="0" applyBorder="1" applyAlignment="1">
      <alignment horizontal="right"/>
    </xf>
    <xf numFmtId="6" fontId="0" fillId="0" borderId="214" xfId="0" applyNumberFormat="1" applyBorder="1"/>
    <xf numFmtId="6" fontId="0" fillId="0" borderId="215" xfId="0" applyNumberFormat="1" applyBorder="1"/>
    <xf numFmtId="0" fontId="0" fillId="0" borderId="216" xfId="0" applyBorder="1"/>
    <xf numFmtId="6" fontId="0" fillId="0" borderId="217" xfId="0" applyNumberFormat="1" applyBorder="1"/>
    <xf numFmtId="0" fontId="0" fillId="0" borderId="218" xfId="0" applyBorder="1"/>
    <xf numFmtId="6" fontId="0" fillId="0" borderId="219" xfId="0" applyNumberFormat="1" applyBorder="1"/>
    <xf numFmtId="6" fontId="0" fillId="0" borderId="220" xfId="0" applyNumberForma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opLeftCell="A10" workbookViewId="0">
      <selection activeCell="P20" sqref="P20"/>
    </sheetView>
  </sheetViews>
  <sheetFormatPr defaultRowHeight="15"/>
  <cols>
    <col min="1" max="1" width="43.42578125" customWidth="1"/>
    <col min="2" max="2" width="22.140625" customWidth="1"/>
  </cols>
  <sheetData>
    <row r="1" spans="1:11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>
      <c r="A2" s="6" t="s">
        <v>2</v>
      </c>
      <c r="B2" s="9" t="str">
        <f>Revenue!B2</f>
        <v>Nunez Community College</v>
      </c>
      <c r="C2" s="4"/>
      <c r="D2" s="1"/>
      <c r="F2" s="8"/>
      <c r="G2" s="8"/>
      <c r="H2" s="8"/>
      <c r="I2" s="8"/>
      <c r="J2" s="8"/>
      <c r="K2" s="8"/>
    </row>
    <row r="3" spans="1:11">
      <c r="A3" s="6" t="s">
        <v>3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/>
    <row r="5" spans="1:11">
      <c r="A5" s="52" t="s">
        <v>4</v>
      </c>
      <c r="B5" s="53" t="s">
        <v>5</v>
      </c>
    </row>
    <row r="6" spans="1:11">
      <c r="A6" s="543" t="s">
        <v>6</v>
      </c>
      <c r="B6" s="544">
        <v>1393869</v>
      </c>
    </row>
    <row r="7" spans="1:11">
      <c r="A7" s="543" t="s">
        <v>7</v>
      </c>
      <c r="B7" s="544">
        <v>125025</v>
      </c>
    </row>
    <row r="8" spans="1:11" ht="14.25" customHeight="1">
      <c r="A8" s="543" t="s">
        <v>8</v>
      </c>
      <c r="B8" s="544">
        <v>137937</v>
      </c>
    </row>
    <row r="9" spans="1:11" ht="14.25" customHeight="1">
      <c r="A9" s="60" t="s">
        <v>9</v>
      </c>
      <c r="B9" s="55"/>
    </row>
    <row r="10" spans="1:11">
      <c r="A10" s="543" t="s">
        <v>10</v>
      </c>
      <c r="B10" s="544">
        <v>874296</v>
      </c>
    </row>
    <row r="11" spans="1:11">
      <c r="A11" s="60" t="s">
        <v>11</v>
      </c>
      <c r="B11" s="54">
        <v>409502</v>
      </c>
    </row>
    <row r="12" spans="1:11">
      <c r="A12" s="60" t="s">
        <v>12</v>
      </c>
      <c r="B12" s="54">
        <v>482929</v>
      </c>
    </row>
    <row r="13" spans="1:11">
      <c r="A13" s="60" t="s">
        <v>13</v>
      </c>
      <c r="B13" s="54">
        <v>53441</v>
      </c>
    </row>
    <row r="14" spans="1:11">
      <c r="A14" s="543" t="s">
        <v>14</v>
      </c>
      <c r="B14" s="544">
        <v>123888</v>
      </c>
    </row>
    <row r="15" spans="1:11">
      <c r="A15" s="60" t="s">
        <v>15</v>
      </c>
      <c r="B15" s="54">
        <v>1039</v>
      </c>
    </row>
    <row r="16" spans="1:11">
      <c r="A16" s="60" t="s">
        <v>16</v>
      </c>
      <c r="B16" s="54">
        <v>962</v>
      </c>
    </row>
    <row r="17" spans="1:2">
      <c r="A17" s="60" t="s">
        <v>17</v>
      </c>
      <c r="B17" s="54"/>
    </row>
    <row r="18" spans="1:2">
      <c r="A18" s="543" t="s">
        <v>18</v>
      </c>
      <c r="B18" s="544">
        <v>2582</v>
      </c>
    </row>
    <row r="19" spans="1:2">
      <c r="A19" s="543" t="s">
        <v>19</v>
      </c>
      <c r="B19" s="544">
        <v>3035</v>
      </c>
    </row>
    <row r="20" spans="1:2" ht="15.75" customHeight="1">
      <c r="A20" s="60" t="s">
        <v>20</v>
      </c>
      <c r="B20" s="54">
        <v>59</v>
      </c>
    </row>
    <row r="21" spans="1:2">
      <c r="A21" s="60" t="s">
        <v>21</v>
      </c>
      <c r="B21" s="54"/>
    </row>
    <row r="22" spans="1:2">
      <c r="A22" s="60" t="s">
        <v>22</v>
      </c>
      <c r="B22" s="54"/>
    </row>
    <row r="23" spans="1:2">
      <c r="A23" s="61" t="s">
        <v>23</v>
      </c>
      <c r="B23" s="56"/>
    </row>
    <row r="24" spans="1:2" ht="15.75" thickBot="1">
      <c r="A24" s="61" t="s">
        <v>24</v>
      </c>
      <c r="B24" s="56">
        <v>119796</v>
      </c>
    </row>
    <row r="25" spans="1:2" ht="15.75" thickBot="1">
      <c r="A25" s="57" t="s">
        <v>25</v>
      </c>
      <c r="B25" s="58">
        <f>SUM(B6:B24)</f>
        <v>3728360</v>
      </c>
    </row>
    <row r="28" spans="1:2">
      <c r="A28" s="9" t="s">
        <v>26</v>
      </c>
    </row>
    <row r="29" spans="1:2">
      <c r="A29" t="s">
        <v>27</v>
      </c>
      <c r="B29" s="59">
        <v>119796</v>
      </c>
    </row>
    <row r="30" spans="1:2">
      <c r="A30" t="s">
        <v>28</v>
      </c>
      <c r="B30" s="59">
        <v>0</v>
      </c>
    </row>
    <row r="31" spans="1:2">
      <c r="A31" t="s">
        <v>29</v>
      </c>
      <c r="B31" s="59">
        <v>0</v>
      </c>
    </row>
    <row r="32" spans="1:2">
      <c r="A32" t="s">
        <v>30</v>
      </c>
      <c r="B32" s="62">
        <f>SUM(B29:B31)</f>
        <v>119796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7" activePane="bottomRight" state="frozen"/>
      <selection pane="bottomRight" activeCell="P21" sqref="P21"/>
      <selection pane="bottomLeft" activeCell="A7" sqref="A7"/>
      <selection pane="topRight" activeCell="F1" sqref="F1"/>
    </sheetView>
  </sheetViews>
  <sheetFormatPr defaultColWidth="9.140625" defaultRowHeight="1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>
      <c r="A1" s="6" t="s">
        <v>31</v>
      </c>
      <c r="B1"/>
      <c r="C1" s="1"/>
    </row>
    <row r="2" spans="1:12">
      <c r="A2" s="2" t="s">
        <v>2</v>
      </c>
      <c r="B2" s="9" t="s">
        <v>32</v>
      </c>
      <c r="C2" s="4"/>
      <c r="E2" t="s">
        <v>33</v>
      </c>
    </row>
    <row r="3" spans="1:12">
      <c r="A3" s="6" t="s">
        <v>3</v>
      </c>
      <c r="B3" s="7"/>
      <c r="C3" s="1"/>
      <c r="E3" s="5"/>
    </row>
    <row r="4" spans="1:12" ht="15.75" thickBot="1"/>
    <row r="5" spans="1:12" s="3" customFormat="1" ht="16.5" thickTop="1" thickBot="1">
      <c r="A5" s="63" t="s">
        <v>34</v>
      </c>
      <c r="B5" s="13" t="s">
        <v>35</v>
      </c>
      <c r="C5" s="13" t="s">
        <v>35</v>
      </c>
      <c r="D5" s="13" t="s">
        <v>36</v>
      </c>
      <c r="E5" s="64" t="s">
        <v>37</v>
      </c>
      <c r="F5" s="65" t="s">
        <v>38</v>
      </c>
      <c r="G5" s="66"/>
      <c r="H5" s="67" t="s">
        <v>39</v>
      </c>
      <c r="I5" s="66"/>
      <c r="J5" s="67" t="s">
        <v>40</v>
      </c>
      <c r="K5" s="66"/>
    </row>
    <row r="6" spans="1:12" s="3" customFormat="1" ht="15.75" thickBot="1">
      <c r="A6" s="27" t="s">
        <v>41</v>
      </c>
      <c r="B6" s="14" t="s">
        <v>41</v>
      </c>
      <c r="C6" s="14" t="s">
        <v>42</v>
      </c>
      <c r="D6" s="14" t="s">
        <v>41</v>
      </c>
      <c r="E6" s="15" t="s">
        <v>42</v>
      </c>
      <c r="F6" s="68" t="s">
        <v>43</v>
      </c>
      <c r="G6" s="69" t="s">
        <v>44</v>
      </c>
      <c r="H6" s="68" t="s">
        <v>43</v>
      </c>
      <c r="I6" s="69" t="s">
        <v>44</v>
      </c>
      <c r="J6" s="70" t="s">
        <v>43</v>
      </c>
      <c r="K6" s="71" t="s">
        <v>44</v>
      </c>
    </row>
    <row r="7" spans="1:12" s="3" customFormat="1" ht="15.75" thickTop="1">
      <c r="A7" s="72">
        <f>B3</f>
        <v>0</v>
      </c>
      <c r="B7" s="73">
        <v>500</v>
      </c>
      <c r="C7" s="74" t="s">
        <v>45</v>
      </c>
      <c r="D7" s="73">
        <v>501</v>
      </c>
      <c r="E7" s="75" t="s">
        <v>45</v>
      </c>
      <c r="F7" s="76">
        <v>4892087</v>
      </c>
      <c r="G7" s="77">
        <v>428522</v>
      </c>
      <c r="H7" s="76">
        <v>5375000</v>
      </c>
      <c r="I7" s="77">
        <v>500000</v>
      </c>
      <c r="J7" s="76">
        <v>5375000</v>
      </c>
      <c r="K7" s="77">
        <v>450000</v>
      </c>
    </row>
    <row r="8" spans="1:12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>
      <c r="A9" s="78">
        <f>B3</f>
        <v>0</v>
      </c>
      <c r="B9" s="79">
        <v>510</v>
      </c>
      <c r="C9" s="21" t="s">
        <v>46</v>
      </c>
      <c r="D9" s="79">
        <v>511</v>
      </c>
      <c r="E9" s="80" t="s">
        <v>47</v>
      </c>
      <c r="F9" s="81"/>
      <c r="G9" s="82">
        <v>330892</v>
      </c>
      <c r="H9" s="81"/>
      <c r="I9" s="82">
        <v>275000</v>
      </c>
      <c r="J9" s="81"/>
      <c r="K9" s="82">
        <v>330000</v>
      </c>
    </row>
    <row r="10" spans="1:12">
      <c r="A10" s="78">
        <f>B3</f>
        <v>0</v>
      </c>
      <c r="B10" s="79">
        <v>510</v>
      </c>
      <c r="C10" s="21" t="s">
        <v>46</v>
      </c>
      <c r="D10" s="79">
        <v>512</v>
      </c>
      <c r="E10" s="80" t="s">
        <v>48</v>
      </c>
      <c r="F10" s="81">
        <v>141811</v>
      </c>
      <c r="G10" s="82"/>
      <c r="H10" s="81">
        <v>120000</v>
      </c>
      <c r="I10" s="82"/>
      <c r="J10" s="81">
        <v>120000</v>
      </c>
      <c r="K10" s="82"/>
    </row>
    <row r="11" spans="1:12">
      <c r="A11" s="78">
        <f>B3</f>
        <v>0</v>
      </c>
      <c r="B11" s="79">
        <v>510</v>
      </c>
      <c r="C11" s="21" t="s">
        <v>46</v>
      </c>
      <c r="D11" s="79">
        <v>513</v>
      </c>
      <c r="E11" s="80" t="s">
        <v>49</v>
      </c>
      <c r="F11" s="81"/>
      <c r="G11" s="82"/>
      <c r="H11" s="81"/>
      <c r="I11" s="82"/>
      <c r="J11" s="81"/>
      <c r="K11" s="82"/>
    </row>
    <row r="12" spans="1:12">
      <c r="A12" s="78">
        <f>B3</f>
        <v>0</v>
      </c>
      <c r="B12" s="79">
        <v>510</v>
      </c>
      <c r="C12" s="21" t="s">
        <v>46</v>
      </c>
      <c r="D12" s="79">
        <v>514</v>
      </c>
      <c r="E12" s="80" t="s">
        <v>50</v>
      </c>
      <c r="F12" s="81"/>
      <c r="G12" s="82">
        <v>189081</v>
      </c>
      <c r="H12" s="81"/>
      <c r="I12" s="82">
        <v>157000</v>
      </c>
      <c r="J12" s="81"/>
      <c r="K12" s="82">
        <v>190000</v>
      </c>
    </row>
    <row r="13" spans="1:12">
      <c r="A13" s="78">
        <f>B4</f>
        <v>0</v>
      </c>
      <c r="B13" s="79">
        <v>510</v>
      </c>
      <c r="C13" s="21" t="s">
        <v>46</v>
      </c>
      <c r="D13" s="79">
        <v>520</v>
      </c>
      <c r="E13" s="80" t="s">
        <v>51</v>
      </c>
      <c r="F13" s="81"/>
      <c r="G13" s="82"/>
      <c r="H13" s="81"/>
      <c r="I13" s="82"/>
      <c r="J13" s="81"/>
      <c r="K13" s="82"/>
    </row>
    <row r="14" spans="1:12">
      <c r="A14" s="78">
        <f>B3</f>
        <v>0</v>
      </c>
      <c r="B14" s="79">
        <v>510</v>
      </c>
      <c r="C14" s="21" t="s">
        <v>46</v>
      </c>
      <c r="D14" s="79">
        <v>515</v>
      </c>
      <c r="E14" s="80" t="s">
        <v>52</v>
      </c>
      <c r="F14" s="81"/>
      <c r="G14" s="82">
        <v>236351</v>
      </c>
      <c r="H14" s="81"/>
      <c r="I14" s="82">
        <v>197000</v>
      </c>
      <c r="J14" s="81"/>
      <c r="K14" s="82">
        <v>240000</v>
      </c>
      <c r="L14" t="s">
        <v>33</v>
      </c>
    </row>
    <row r="15" spans="1:12">
      <c r="A15" s="78">
        <f>B3</f>
        <v>0</v>
      </c>
      <c r="B15" s="79">
        <v>510</v>
      </c>
      <c r="C15" s="21" t="s">
        <v>46</v>
      </c>
      <c r="D15" s="79">
        <v>516</v>
      </c>
      <c r="E15" s="80" t="s">
        <v>53</v>
      </c>
      <c r="F15" s="81"/>
      <c r="G15" s="82"/>
      <c r="H15" s="81"/>
      <c r="I15" s="82"/>
      <c r="J15" s="81"/>
      <c r="K15" s="82"/>
    </row>
    <row r="16" spans="1:12">
      <c r="A16" s="78">
        <v>0</v>
      </c>
      <c r="B16" s="79">
        <v>510</v>
      </c>
      <c r="C16" s="21" t="s">
        <v>46</v>
      </c>
      <c r="D16" s="79">
        <v>521</v>
      </c>
      <c r="E16" s="80" t="s">
        <v>54</v>
      </c>
      <c r="F16" s="81">
        <f>345106+1619</f>
        <v>346725</v>
      </c>
      <c r="G16" s="82"/>
      <c r="H16" s="81">
        <v>300000</v>
      </c>
      <c r="I16" s="82"/>
      <c r="J16" s="81">
        <v>300000</v>
      </c>
      <c r="K16" s="82"/>
    </row>
    <row r="17" spans="1:13">
      <c r="A17" s="78">
        <f>B3</f>
        <v>0</v>
      </c>
      <c r="B17" s="79">
        <v>510</v>
      </c>
      <c r="C17" s="21" t="s">
        <v>46</v>
      </c>
      <c r="D17" s="79">
        <v>517</v>
      </c>
      <c r="E17" s="80" t="s">
        <v>55</v>
      </c>
      <c r="F17" s="81">
        <v>182676</v>
      </c>
      <c r="G17" s="82">
        <v>488652</v>
      </c>
      <c r="H17" s="81">
        <v>0</v>
      </c>
      <c r="I17" s="82">
        <v>0</v>
      </c>
      <c r="J17" s="81">
        <v>170000</v>
      </c>
      <c r="K17" s="82">
        <v>500000</v>
      </c>
    </row>
    <row r="18" spans="1:13">
      <c r="A18" s="78">
        <f>B3</f>
        <v>0</v>
      </c>
      <c r="B18" s="79">
        <v>510</v>
      </c>
      <c r="C18" s="21" t="s">
        <v>46</v>
      </c>
      <c r="D18" s="79">
        <v>518</v>
      </c>
      <c r="E18" s="80" t="s">
        <v>56</v>
      </c>
      <c r="F18" s="81"/>
      <c r="G18" s="82">
        <v>226301</v>
      </c>
      <c r="H18" s="81"/>
      <c r="I18" s="82">
        <v>165000</v>
      </c>
      <c r="J18" s="81"/>
      <c r="K18" s="82">
        <v>230000</v>
      </c>
    </row>
    <row r="19" spans="1:13">
      <c r="A19" s="78">
        <f>B3</f>
        <v>0</v>
      </c>
      <c r="B19" s="79">
        <v>510</v>
      </c>
      <c r="C19" s="21" t="s">
        <v>46</v>
      </c>
      <c r="D19" s="79">
        <v>519</v>
      </c>
      <c r="E19" s="80" t="s">
        <v>57</v>
      </c>
      <c r="F19" s="81"/>
      <c r="G19" s="82"/>
      <c r="H19" s="81"/>
      <c r="I19" s="82"/>
      <c r="J19" s="81"/>
      <c r="K19" s="82"/>
    </row>
    <row r="20" spans="1:13" s="3" customFormat="1">
      <c r="A20" s="83"/>
      <c r="B20" s="84"/>
      <c r="C20" s="85" t="s">
        <v>58</v>
      </c>
      <c r="D20" s="84"/>
      <c r="E20" s="86"/>
      <c r="F20" s="87">
        <f t="shared" ref="F20:K20" si="0">SUM(F9:F19)</f>
        <v>671212</v>
      </c>
      <c r="G20" s="88">
        <f t="shared" si="0"/>
        <v>1471277</v>
      </c>
      <c r="H20" s="87">
        <f t="shared" si="0"/>
        <v>420000</v>
      </c>
      <c r="I20" s="88">
        <f t="shared" si="0"/>
        <v>794000</v>
      </c>
      <c r="J20" s="87">
        <f t="shared" si="0"/>
        <v>590000</v>
      </c>
      <c r="K20" s="88">
        <f t="shared" si="0"/>
        <v>1490000</v>
      </c>
    </row>
    <row r="21" spans="1:13" s="3" customFormat="1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>
      <c r="A22" s="78">
        <f>B3</f>
        <v>0</v>
      </c>
      <c r="B22" s="79">
        <v>525</v>
      </c>
      <c r="C22" s="21" t="s">
        <v>59</v>
      </c>
      <c r="D22" s="79">
        <v>526</v>
      </c>
      <c r="E22" s="80" t="s">
        <v>60</v>
      </c>
      <c r="F22" s="81">
        <v>231616</v>
      </c>
      <c r="G22" s="82">
        <v>249602</v>
      </c>
      <c r="H22" s="81">
        <v>70000</v>
      </c>
      <c r="I22" s="82">
        <v>194000</v>
      </c>
      <c r="J22" s="81">
        <f>75000+70000+60000-5000</f>
        <v>200000</v>
      </c>
      <c r="K22" s="82">
        <v>250000</v>
      </c>
      <c r="M22" t="s">
        <v>33</v>
      </c>
    </row>
    <row r="23" spans="1:13">
      <c r="A23" s="78">
        <f>B3</f>
        <v>0</v>
      </c>
      <c r="B23" s="79">
        <v>525</v>
      </c>
      <c r="C23" s="21" t="s">
        <v>59</v>
      </c>
      <c r="D23" s="79">
        <v>527</v>
      </c>
      <c r="E23" s="80" t="s">
        <v>61</v>
      </c>
      <c r="F23" s="81">
        <v>20026</v>
      </c>
      <c r="G23" s="82">
        <v>3230</v>
      </c>
      <c r="H23" s="81">
        <v>250000</v>
      </c>
      <c r="I23" s="82">
        <v>180000</v>
      </c>
      <c r="J23" s="81">
        <f>250000-170000-60000</f>
        <v>20000</v>
      </c>
      <c r="K23" s="82">
        <v>3000</v>
      </c>
    </row>
    <row r="24" spans="1:13" s="3" customFormat="1">
      <c r="A24" s="83"/>
      <c r="B24" s="84"/>
      <c r="C24" s="85" t="s">
        <v>62</v>
      </c>
      <c r="D24" s="84"/>
      <c r="E24" s="86"/>
      <c r="F24" s="87">
        <f t="shared" ref="F24:K24" si="1">SUM(F22:F23)</f>
        <v>251642</v>
      </c>
      <c r="G24" s="88">
        <f t="shared" si="1"/>
        <v>252832</v>
      </c>
      <c r="H24" s="87">
        <f t="shared" si="1"/>
        <v>320000</v>
      </c>
      <c r="I24" s="88">
        <f t="shared" si="1"/>
        <v>374000</v>
      </c>
      <c r="J24" s="87">
        <f t="shared" si="1"/>
        <v>220000</v>
      </c>
      <c r="K24" s="88">
        <f t="shared" si="1"/>
        <v>253000</v>
      </c>
    </row>
    <row r="25" spans="1:13" s="3" customFormat="1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>
      <c r="A26" s="78">
        <f>B3</f>
        <v>0</v>
      </c>
      <c r="B26" s="79">
        <v>530</v>
      </c>
      <c r="C26" s="21" t="s">
        <v>63</v>
      </c>
      <c r="D26" s="79">
        <v>531</v>
      </c>
      <c r="E26" s="80" t="s">
        <v>64</v>
      </c>
      <c r="F26" s="81"/>
      <c r="G26" s="82"/>
      <c r="H26" s="81"/>
      <c r="I26" s="82"/>
      <c r="J26" s="81"/>
      <c r="K26" s="82"/>
    </row>
    <row r="27" spans="1:13">
      <c r="A27" s="78">
        <f>B3</f>
        <v>0</v>
      </c>
      <c r="B27" s="79">
        <v>530</v>
      </c>
      <c r="C27" s="21" t="s">
        <v>63</v>
      </c>
      <c r="D27" s="79">
        <v>532</v>
      </c>
      <c r="E27" s="80" t="s">
        <v>65</v>
      </c>
      <c r="F27" s="81"/>
      <c r="G27" s="82"/>
      <c r="H27" s="81"/>
      <c r="I27" s="82"/>
      <c r="J27" s="81"/>
      <c r="K27" s="82"/>
    </row>
    <row r="28" spans="1:13">
      <c r="A28" s="78">
        <f>B3</f>
        <v>0</v>
      </c>
      <c r="B28" s="79">
        <v>530</v>
      </c>
      <c r="C28" s="21" t="s">
        <v>63</v>
      </c>
      <c r="D28" s="79">
        <v>533</v>
      </c>
      <c r="E28" s="80" t="s">
        <v>66</v>
      </c>
      <c r="F28" s="81"/>
      <c r="G28" s="82"/>
      <c r="H28" s="81"/>
      <c r="I28" s="82"/>
      <c r="J28" s="81"/>
      <c r="K28" s="82"/>
    </row>
    <row r="29" spans="1:13">
      <c r="A29" s="78">
        <f>B3</f>
        <v>0</v>
      </c>
      <c r="B29" s="79">
        <v>530</v>
      </c>
      <c r="C29" s="21" t="s">
        <v>63</v>
      </c>
      <c r="D29" s="79">
        <v>534</v>
      </c>
      <c r="E29" s="80" t="s">
        <v>67</v>
      </c>
      <c r="F29" s="81"/>
      <c r="G29" s="82"/>
      <c r="H29" s="81"/>
      <c r="I29" s="82"/>
      <c r="J29" s="81"/>
      <c r="K29" s="82"/>
    </row>
    <row r="30" spans="1:13">
      <c r="A30" s="78">
        <f>B3</f>
        <v>0</v>
      </c>
      <c r="B30" s="79">
        <v>530</v>
      </c>
      <c r="C30" s="21" t="s">
        <v>63</v>
      </c>
      <c r="D30" s="79">
        <v>549</v>
      </c>
      <c r="E30" s="80" t="s">
        <v>68</v>
      </c>
      <c r="F30" s="81">
        <v>16834</v>
      </c>
      <c r="G30" s="82">
        <v>1142222</v>
      </c>
      <c r="H30" s="81">
        <v>85000</v>
      </c>
      <c r="I30" s="82">
        <v>250</v>
      </c>
      <c r="J30" s="81">
        <v>15000</v>
      </c>
      <c r="K30" s="82">
        <v>1000000</v>
      </c>
    </row>
    <row r="31" spans="1:13">
      <c r="A31" s="78">
        <v>0</v>
      </c>
      <c r="B31" s="79">
        <v>530</v>
      </c>
      <c r="C31" s="21" t="s">
        <v>63</v>
      </c>
      <c r="D31" s="407">
        <v>572</v>
      </c>
      <c r="E31" s="409" t="s">
        <v>69</v>
      </c>
      <c r="F31" s="81"/>
      <c r="G31" s="82"/>
      <c r="H31" s="81"/>
      <c r="I31" s="82"/>
      <c r="J31" s="81"/>
      <c r="K31" s="82"/>
    </row>
    <row r="32" spans="1:13" s="3" customFormat="1">
      <c r="A32" s="83"/>
      <c r="B32" s="84"/>
      <c r="C32" s="85" t="s">
        <v>70</v>
      </c>
      <c r="D32" s="84"/>
      <c r="E32" s="86"/>
      <c r="F32" s="87">
        <f t="shared" ref="F32:K32" si="2">SUM(F26:F31)</f>
        <v>16834</v>
      </c>
      <c r="G32" s="88">
        <f t="shared" si="2"/>
        <v>1142222</v>
      </c>
      <c r="H32" s="87">
        <f t="shared" si="2"/>
        <v>85000</v>
      </c>
      <c r="I32" s="88">
        <f t="shared" si="2"/>
        <v>250</v>
      </c>
      <c r="J32" s="87">
        <f t="shared" si="2"/>
        <v>15000</v>
      </c>
      <c r="K32" s="88">
        <f t="shared" si="2"/>
        <v>1000000</v>
      </c>
    </row>
    <row r="33" spans="1:11" s="3" customFormat="1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>
      <c r="A34" s="78">
        <f>B3</f>
        <v>0</v>
      </c>
      <c r="B34" s="79">
        <v>550</v>
      </c>
      <c r="C34" s="21" t="s">
        <v>71</v>
      </c>
      <c r="D34" s="79">
        <v>551</v>
      </c>
      <c r="E34" s="80" t="s">
        <v>72</v>
      </c>
      <c r="F34" s="81">
        <v>5599214</v>
      </c>
      <c r="G34" s="82"/>
      <c r="H34" s="81">
        <v>5599214</v>
      </c>
      <c r="I34" s="82"/>
      <c r="J34" s="81">
        <v>5486522</v>
      </c>
      <c r="K34" s="82"/>
    </row>
    <row r="35" spans="1:11">
      <c r="A35" s="78">
        <f>B3</f>
        <v>0</v>
      </c>
      <c r="B35" s="79">
        <v>550</v>
      </c>
      <c r="C35" s="21" t="s">
        <v>71</v>
      </c>
      <c r="D35" s="79">
        <v>552</v>
      </c>
      <c r="E35" s="80" t="s">
        <v>73</v>
      </c>
      <c r="F35" s="81"/>
      <c r="G35" s="82"/>
      <c r="H35" s="81"/>
      <c r="I35" s="82"/>
      <c r="J35" s="81"/>
      <c r="K35" s="82"/>
    </row>
    <row r="36" spans="1:11">
      <c r="A36" s="78">
        <f>B3</f>
        <v>0</v>
      </c>
      <c r="B36" s="79">
        <v>550</v>
      </c>
      <c r="C36" s="21" t="s">
        <v>71</v>
      </c>
      <c r="D36" s="79">
        <v>554</v>
      </c>
      <c r="E36" s="80" t="s">
        <v>74</v>
      </c>
      <c r="F36" s="81"/>
      <c r="G36" s="82"/>
      <c r="H36" s="81"/>
      <c r="I36" s="82"/>
      <c r="J36" s="81"/>
      <c r="K36" s="82"/>
    </row>
    <row r="37" spans="1:11" s="3" customFormat="1">
      <c r="A37" s="83"/>
      <c r="B37" s="84"/>
      <c r="C37" s="85" t="s">
        <v>75</v>
      </c>
      <c r="D37" s="84"/>
      <c r="E37" s="86"/>
      <c r="F37" s="87">
        <f t="shared" ref="F37:K37" si="3">SUM(F34:F36)</f>
        <v>5599214</v>
      </c>
      <c r="G37" s="88">
        <f t="shared" si="3"/>
        <v>0</v>
      </c>
      <c r="H37" s="87">
        <f t="shared" si="3"/>
        <v>5599214</v>
      </c>
      <c r="I37" s="88">
        <f t="shared" si="3"/>
        <v>0</v>
      </c>
      <c r="J37" s="87">
        <f t="shared" si="3"/>
        <v>5486522</v>
      </c>
      <c r="K37" s="88">
        <f t="shared" si="3"/>
        <v>0</v>
      </c>
    </row>
    <row r="38" spans="1:11" s="3" customFormat="1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>
      <c r="A39" s="406">
        <f>B3</f>
        <v>0</v>
      </c>
      <c r="B39" s="407">
        <v>560</v>
      </c>
      <c r="C39" s="408" t="s">
        <v>76</v>
      </c>
      <c r="D39" s="407">
        <v>561</v>
      </c>
      <c r="E39" s="409" t="s">
        <v>77</v>
      </c>
      <c r="F39" s="81"/>
      <c r="G39" s="82"/>
      <c r="H39" s="81"/>
      <c r="I39" s="82"/>
      <c r="J39" s="81"/>
      <c r="K39" s="82"/>
    </row>
    <row r="40" spans="1:11">
      <c r="A40" s="406">
        <f>B3</f>
        <v>0</v>
      </c>
      <c r="B40" s="407">
        <v>560</v>
      </c>
      <c r="C40" s="408" t="s">
        <v>76</v>
      </c>
      <c r="D40" s="407">
        <v>562</v>
      </c>
      <c r="E40" s="409" t="s">
        <v>78</v>
      </c>
      <c r="F40" s="81">
        <v>144779</v>
      </c>
      <c r="G40" s="82"/>
      <c r="H40" s="565">
        <v>144779</v>
      </c>
      <c r="I40" s="82"/>
      <c r="J40" s="81">
        <v>141750</v>
      </c>
      <c r="K40" s="82"/>
    </row>
    <row r="41" spans="1:11">
      <c r="A41" s="406">
        <f>B3</f>
        <v>0</v>
      </c>
      <c r="B41" s="407">
        <v>560</v>
      </c>
      <c r="C41" s="408" t="s">
        <v>76</v>
      </c>
      <c r="D41" s="407">
        <v>563</v>
      </c>
      <c r="E41" s="409" t="s">
        <v>79</v>
      </c>
      <c r="F41" s="81"/>
      <c r="G41" s="82"/>
      <c r="H41" s="81"/>
      <c r="I41" s="82"/>
      <c r="J41" s="81"/>
      <c r="K41" s="82"/>
    </row>
    <row r="42" spans="1:11">
      <c r="A42" s="406">
        <f>B3</f>
        <v>0</v>
      </c>
      <c r="B42" s="407">
        <v>560</v>
      </c>
      <c r="C42" s="408" t="s">
        <v>76</v>
      </c>
      <c r="D42" s="407">
        <v>564</v>
      </c>
      <c r="E42" s="409" t="s">
        <v>80</v>
      </c>
      <c r="F42" s="81"/>
      <c r="G42" s="82"/>
      <c r="H42" s="81"/>
      <c r="I42" s="82"/>
      <c r="J42" s="81"/>
      <c r="K42" s="82"/>
    </row>
    <row r="43" spans="1:11">
      <c r="A43" s="406">
        <f>B3</f>
        <v>0</v>
      </c>
      <c r="B43" s="407">
        <v>560</v>
      </c>
      <c r="C43" s="408" t="s">
        <v>76</v>
      </c>
      <c r="D43" s="407">
        <v>565</v>
      </c>
      <c r="E43" s="409" t="s">
        <v>81</v>
      </c>
      <c r="F43" s="81"/>
      <c r="G43" s="82"/>
      <c r="H43" s="81"/>
      <c r="I43" s="82"/>
      <c r="J43" s="81"/>
      <c r="K43" s="82"/>
    </row>
    <row r="44" spans="1:11">
      <c r="A44" s="406">
        <f>B3</f>
        <v>0</v>
      </c>
      <c r="B44" s="407">
        <v>560</v>
      </c>
      <c r="C44" s="408" t="s">
        <v>76</v>
      </c>
      <c r="D44" s="407">
        <v>566</v>
      </c>
      <c r="E44" s="409" t="s">
        <v>82</v>
      </c>
      <c r="F44" s="81"/>
      <c r="G44" s="82"/>
      <c r="H44" s="81"/>
      <c r="I44" s="82"/>
      <c r="J44" s="81"/>
      <c r="K44" s="82"/>
    </row>
    <row r="45" spans="1:11">
      <c r="A45" s="406">
        <f>B3</f>
        <v>0</v>
      </c>
      <c r="B45" s="407">
        <v>560</v>
      </c>
      <c r="C45" s="408" t="s">
        <v>76</v>
      </c>
      <c r="D45" s="407">
        <v>567</v>
      </c>
      <c r="E45" s="409" t="s">
        <v>83</v>
      </c>
      <c r="F45" s="81"/>
      <c r="G45" s="82"/>
      <c r="H45" s="81"/>
      <c r="I45" s="82"/>
      <c r="J45" s="81"/>
      <c r="K45" s="82"/>
    </row>
    <row r="46" spans="1:11">
      <c r="A46" s="406">
        <f>B3</f>
        <v>0</v>
      </c>
      <c r="B46" s="407">
        <v>560</v>
      </c>
      <c r="C46" s="408" t="s">
        <v>76</v>
      </c>
      <c r="D46" s="407">
        <v>570</v>
      </c>
      <c r="E46" s="409" t="s">
        <v>84</v>
      </c>
      <c r="F46" s="81"/>
      <c r="G46" s="82"/>
      <c r="H46" s="81"/>
      <c r="I46" s="82"/>
      <c r="J46" s="81"/>
      <c r="K46" s="82"/>
    </row>
    <row r="47" spans="1:11">
      <c r="A47" s="406">
        <f>B3</f>
        <v>0</v>
      </c>
      <c r="B47" s="407">
        <v>560</v>
      </c>
      <c r="C47" s="408" t="s">
        <v>76</v>
      </c>
      <c r="D47" s="407">
        <v>571</v>
      </c>
      <c r="E47" s="409" t="s">
        <v>85</v>
      </c>
      <c r="F47" s="81"/>
      <c r="G47" s="82"/>
      <c r="H47" s="81"/>
      <c r="I47" s="82"/>
      <c r="J47" s="81"/>
      <c r="K47" s="82"/>
    </row>
    <row r="48" spans="1:11">
      <c r="A48" s="406">
        <f>B3</f>
        <v>0</v>
      </c>
      <c r="B48" s="407">
        <v>560</v>
      </c>
      <c r="C48" s="408" t="s">
        <v>76</v>
      </c>
      <c r="D48" s="407">
        <v>574</v>
      </c>
      <c r="E48" s="409" t="s">
        <v>86</v>
      </c>
      <c r="F48" s="81"/>
      <c r="G48" s="82"/>
      <c r="H48" s="81"/>
      <c r="I48" s="82"/>
      <c r="J48" s="81"/>
      <c r="K48" s="82"/>
    </row>
    <row r="49" spans="1:11">
      <c r="A49" s="406">
        <f>B3</f>
        <v>0</v>
      </c>
      <c r="B49" s="407">
        <v>560</v>
      </c>
      <c r="C49" s="408" t="s">
        <v>76</v>
      </c>
      <c r="D49" s="407">
        <v>575</v>
      </c>
      <c r="E49" s="409" t="s">
        <v>87</v>
      </c>
      <c r="F49" s="81"/>
      <c r="G49" s="82"/>
      <c r="H49" s="81"/>
      <c r="I49" s="82"/>
      <c r="J49" s="81"/>
      <c r="K49" s="82"/>
    </row>
    <row r="50" spans="1:11">
      <c r="A50" s="406">
        <f>B3</f>
        <v>0</v>
      </c>
      <c r="B50" s="407">
        <v>560</v>
      </c>
      <c r="C50" s="408" t="s">
        <v>76</v>
      </c>
      <c r="D50" s="407">
        <v>576</v>
      </c>
      <c r="E50" s="409" t="s">
        <v>88</v>
      </c>
      <c r="F50" s="81"/>
      <c r="G50" s="82"/>
      <c r="H50" s="81"/>
      <c r="I50" s="82"/>
      <c r="J50" s="81"/>
      <c r="K50" s="82"/>
    </row>
    <row r="51" spans="1:11">
      <c r="A51" s="406">
        <f>B3</f>
        <v>0</v>
      </c>
      <c r="B51" s="407">
        <v>560</v>
      </c>
      <c r="C51" s="408" t="s">
        <v>76</v>
      </c>
      <c r="D51" s="407">
        <v>577</v>
      </c>
      <c r="E51" s="409" t="s">
        <v>89</v>
      </c>
      <c r="F51" s="81"/>
      <c r="G51" s="82"/>
      <c r="H51" s="81"/>
      <c r="I51" s="82"/>
      <c r="J51" s="81"/>
      <c r="K51" s="82"/>
    </row>
    <row r="52" spans="1:11">
      <c r="A52" s="406">
        <f>B3</f>
        <v>0</v>
      </c>
      <c r="B52" s="407">
        <v>560</v>
      </c>
      <c r="C52" s="408" t="s">
        <v>76</v>
      </c>
      <c r="D52" s="407">
        <v>578</v>
      </c>
      <c r="E52" s="409" t="s">
        <v>90</v>
      </c>
      <c r="F52" s="81"/>
      <c r="G52" s="82"/>
      <c r="H52" s="81"/>
      <c r="I52" s="82"/>
      <c r="J52" s="81"/>
      <c r="K52" s="82"/>
    </row>
    <row r="53" spans="1:11">
      <c r="A53" s="406">
        <f>B3</f>
        <v>0</v>
      </c>
      <c r="B53" s="407">
        <v>560</v>
      </c>
      <c r="C53" s="408" t="s">
        <v>76</v>
      </c>
      <c r="D53" s="407">
        <v>579</v>
      </c>
      <c r="E53" s="409" t="s">
        <v>91</v>
      </c>
      <c r="F53" s="81"/>
      <c r="G53" s="82"/>
      <c r="H53" s="81"/>
      <c r="I53" s="82"/>
      <c r="J53" s="81"/>
      <c r="K53" s="82"/>
    </row>
    <row r="54" spans="1:11">
      <c r="A54" s="406">
        <f>$B$3</f>
        <v>0</v>
      </c>
      <c r="B54" s="407">
        <v>560</v>
      </c>
      <c r="C54" s="408" t="s">
        <v>76</v>
      </c>
      <c r="D54" s="407"/>
      <c r="E54" s="409" t="s">
        <v>92</v>
      </c>
      <c r="F54" s="386"/>
      <c r="G54" s="387"/>
      <c r="H54" s="386"/>
      <c r="I54" s="387"/>
      <c r="J54" s="386"/>
      <c r="K54" s="387"/>
    </row>
    <row r="55" spans="1:11">
      <c r="A55" s="406">
        <f t="shared" ref="A55:A62" si="4">$B$3</f>
        <v>0</v>
      </c>
      <c r="B55" s="407">
        <v>560</v>
      </c>
      <c r="C55" s="408" t="s">
        <v>76</v>
      </c>
      <c r="D55" s="407"/>
      <c r="E55" s="409" t="s">
        <v>93</v>
      </c>
      <c r="F55" s="386"/>
      <c r="G55" s="387"/>
      <c r="H55" s="386"/>
      <c r="I55" s="387"/>
      <c r="J55" s="386"/>
      <c r="K55" s="387"/>
    </row>
    <row r="56" spans="1:11">
      <c r="A56" s="406">
        <f t="shared" si="4"/>
        <v>0</v>
      </c>
      <c r="B56" s="407">
        <v>560</v>
      </c>
      <c r="C56" s="408" t="s">
        <v>76</v>
      </c>
      <c r="D56" s="407"/>
      <c r="E56" s="409" t="s">
        <v>94</v>
      </c>
      <c r="F56" s="386"/>
      <c r="G56" s="387"/>
      <c r="H56" s="386"/>
      <c r="I56" s="387"/>
      <c r="J56" s="386"/>
      <c r="K56" s="387"/>
    </row>
    <row r="57" spans="1:11">
      <c r="A57" s="406">
        <f t="shared" si="4"/>
        <v>0</v>
      </c>
      <c r="B57" s="407">
        <v>560</v>
      </c>
      <c r="C57" s="408" t="s">
        <v>76</v>
      </c>
      <c r="D57" s="407"/>
      <c r="E57" s="409" t="s">
        <v>95</v>
      </c>
      <c r="F57" s="386"/>
      <c r="G57" s="387"/>
      <c r="H57" s="386"/>
      <c r="I57" s="387"/>
      <c r="J57" s="386"/>
      <c r="K57" s="387"/>
    </row>
    <row r="58" spans="1:11">
      <c r="A58" s="406">
        <f t="shared" si="4"/>
        <v>0</v>
      </c>
      <c r="B58" s="407">
        <v>560</v>
      </c>
      <c r="C58" s="408" t="s">
        <v>76</v>
      </c>
      <c r="D58" s="407"/>
      <c r="E58" s="409" t="s">
        <v>96</v>
      </c>
      <c r="F58" s="386"/>
      <c r="G58" s="387">
        <v>74833</v>
      </c>
      <c r="H58" s="386"/>
      <c r="I58" s="387"/>
      <c r="J58" s="386"/>
      <c r="K58" s="387"/>
    </row>
    <row r="59" spans="1:11">
      <c r="A59" s="497">
        <f t="shared" si="4"/>
        <v>0</v>
      </c>
      <c r="B59" s="498">
        <v>560</v>
      </c>
      <c r="C59" s="499" t="s">
        <v>76</v>
      </c>
      <c r="D59" s="498"/>
      <c r="E59" s="500" t="s">
        <v>97</v>
      </c>
      <c r="F59" s="501"/>
      <c r="G59" s="502"/>
      <c r="H59" s="501"/>
      <c r="I59" s="502"/>
      <c r="J59" s="501"/>
      <c r="K59" s="502"/>
    </row>
    <row r="60" spans="1:11">
      <c r="A60" s="497">
        <v>0</v>
      </c>
      <c r="B60" s="498">
        <v>560</v>
      </c>
      <c r="C60" s="499" t="s">
        <v>76</v>
      </c>
      <c r="D60" s="498"/>
      <c r="E60" s="500" t="s">
        <v>98</v>
      </c>
      <c r="F60" s="501"/>
      <c r="G60" s="502"/>
      <c r="H60" s="501"/>
      <c r="I60" s="502"/>
      <c r="J60" s="501"/>
      <c r="K60" s="502"/>
    </row>
    <row r="61" spans="1:11">
      <c r="A61" s="497">
        <f t="shared" si="4"/>
        <v>0</v>
      </c>
      <c r="B61" s="498">
        <v>560</v>
      </c>
      <c r="C61" s="499" t="s">
        <v>76</v>
      </c>
      <c r="D61" s="498"/>
      <c r="E61" s="500" t="s">
        <v>99</v>
      </c>
      <c r="F61" s="501"/>
      <c r="G61" s="502"/>
      <c r="H61" s="501"/>
      <c r="I61" s="502"/>
      <c r="J61" s="501"/>
      <c r="K61" s="502"/>
    </row>
    <row r="62" spans="1:11">
      <c r="A62" s="497">
        <f t="shared" si="4"/>
        <v>0</v>
      </c>
      <c r="B62" s="498">
        <v>560</v>
      </c>
      <c r="C62" s="499" t="s">
        <v>76</v>
      </c>
      <c r="D62" s="498"/>
      <c r="E62" s="500" t="s">
        <v>100</v>
      </c>
      <c r="F62" s="501"/>
      <c r="G62" s="502"/>
      <c r="H62" s="501"/>
      <c r="I62" s="502"/>
      <c r="J62" s="501"/>
      <c r="K62" s="502"/>
    </row>
    <row r="63" spans="1:11" s="3" customFormat="1">
      <c r="A63" s="83"/>
      <c r="B63" s="84"/>
      <c r="C63" s="85" t="s">
        <v>101</v>
      </c>
      <c r="D63" s="84"/>
      <c r="E63" s="86"/>
      <c r="F63" s="87">
        <f t="shared" ref="F63:K63" si="5">SUM(F39:F58)</f>
        <v>144779</v>
      </c>
      <c r="G63" s="88">
        <f t="shared" si="5"/>
        <v>74833</v>
      </c>
      <c r="H63" s="87">
        <f t="shared" si="5"/>
        <v>144779</v>
      </c>
      <c r="I63" s="88">
        <f t="shared" si="5"/>
        <v>0</v>
      </c>
      <c r="J63" s="87">
        <f t="shared" si="5"/>
        <v>141750</v>
      </c>
      <c r="K63" s="88">
        <f t="shared" si="5"/>
        <v>0</v>
      </c>
    </row>
    <row r="64" spans="1:11" s="3" customFormat="1">
      <c r="A64" s="83"/>
      <c r="B64" s="84"/>
      <c r="C64" s="85"/>
      <c r="D64" s="84"/>
      <c r="E64" s="86" t="s">
        <v>33</v>
      </c>
      <c r="F64" s="87"/>
      <c r="G64" s="88"/>
      <c r="H64" s="87"/>
      <c r="I64" s="88"/>
      <c r="J64" s="87"/>
      <c r="K64" s="88"/>
    </row>
    <row r="65" spans="1:11">
      <c r="A65" s="78">
        <f>B3</f>
        <v>0</v>
      </c>
      <c r="B65" s="79">
        <v>580</v>
      </c>
      <c r="C65" s="21" t="s">
        <v>102</v>
      </c>
      <c r="D65" s="79">
        <v>581</v>
      </c>
      <c r="E65" s="80" t="s">
        <v>103</v>
      </c>
      <c r="F65" s="81"/>
      <c r="G65" s="82"/>
      <c r="H65" s="81"/>
      <c r="I65" s="82"/>
      <c r="J65" s="81"/>
      <c r="K65" s="82"/>
    </row>
    <row r="66" spans="1:11">
      <c r="A66" s="78">
        <f>B3</f>
        <v>0</v>
      </c>
      <c r="B66" s="79">
        <v>580</v>
      </c>
      <c r="C66" s="21" t="s">
        <v>102</v>
      </c>
      <c r="D66" s="79">
        <v>582</v>
      </c>
      <c r="E66" s="80" t="s">
        <v>104</v>
      </c>
      <c r="F66" s="81"/>
      <c r="G66" s="82"/>
      <c r="H66" s="81"/>
      <c r="I66" s="82"/>
      <c r="J66" s="81"/>
      <c r="K66" s="82"/>
    </row>
    <row r="67" spans="1:11">
      <c r="A67" s="78">
        <f>B3</f>
        <v>0</v>
      </c>
      <c r="B67" s="79">
        <v>580</v>
      </c>
      <c r="C67" s="21" t="s">
        <v>102</v>
      </c>
      <c r="D67" s="79">
        <v>583</v>
      </c>
      <c r="E67" s="80" t="s">
        <v>105</v>
      </c>
      <c r="F67" s="81"/>
      <c r="G67" s="82">
        <v>6104341</v>
      </c>
      <c r="H67" s="81"/>
      <c r="I67" s="82">
        <v>6000000</v>
      </c>
      <c r="J67" s="81"/>
      <c r="K67" s="82">
        <v>6000000</v>
      </c>
    </row>
    <row r="68" spans="1:11">
      <c r="A68" s="78">
        <f>B3</f>
        <v>0</v>
      </c>
      <c r="B68" s="79">
        <v>580</v>
      </c>
      <c r="C68" s="21" t="s">
        <v>102</v>
      </c>
      <c r="D68" s="79">
        <v>589</v>
      </c>
      <c r="E68" s="80" t="s">
        <v>106</v>
      </c>
      <c r="F68" s="81"/>
      <c r="G68" s="82">
        <v>7188235</v>
      </c>
      <c r="H68" s="81"/>
      <c r="I68" s="82">
        <v>0</v>
      </c>
      <c r="J68" s="81"/>
      <c r="K68" s="82">
        <v>7000000</v>
      </c>
    </row>
    <row r="69" spans="1:11" s="3" customFormat="1">
      <c r="A69" s="83"/>
      <c r="B69" s="84"/>
      <c r="C69" s="85" t="s">
        <v>107</v>
      </c>
      <c r="D69" s="84"/>
      <c r="E69" s="86"/>
      <c r="F69" s="87">
        <f t="shared" ref="F69:K69" si="6">SUM(F65:F68)</f>
        <v>0</v>
      </c>
      <c r="G69" s="88">
        <f t="shared" si="6"/>
        <v>13292576</v>
      </c>
      <c r="H69" s="87">
        <f t="shared" si="6"/>
        <v>0</v>
      </c>
      <c r="I69" s="88">
        <f t="shared" si="6"/>
        <v>6000000</v>
      </c>
      <c r="J69" s="87">
        <f t="shared" si="6"/>
        <v>0</v>
      </c>
      <c r="K69" s="88">
        <f t="shared" si="6"/>
        <v>13000000</v>
      </c>
    </row>
    <row r="70" spans="1:11" s="3" customFormat="1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>
      <c r="A71" s="78">
        <f>B3</f>
        <v>0</v>
      </c>
      <c r="B71" s="79">
        <v>590</v>
      </c>
      <c r="C71" s="85" t="s">
        <v>108</v>
      </c>
      <c r="D71" s="79">
        <v>591</v>
      </c>
      <c r="E71" s="80" t="s">
        <v>108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>
      <c r="A73" s="78">
        <f>B3</f>
        <v>0</v>
      </c>
      <c r="B73" s="79">
        <v>600</v>
      </c>
      <c r="C73" s="21" t="s">
        <v>109</v>
      </c>
      <c r="D73" s="79">
        <v>601</v>
      </c>
      <c r="E73" s="80" t="s">
        <v>110</v>
      </c>
      <c r="F73" s="81"/>
      <c r="G73" s="82">
        <v>2606463</v>
      </c>
      <c r="H73" s="81"/>
      <c r="I73" s="82">
        <v>1500000</v>
      </c>
      <c r="J73" s="81"/>
      <c r="K73" s="82">
        <v>2000000</v>
      </c>
    </row>
    <row r="74" spans="1:11">
      <c r="A74" s="78">
        <f>B3</f>
        <v>0</v>
      </c>
      <c r="B74" s="79">
        <v>600</v>
      </c>
      <c r="C74" s="21" t="s">
        <v>109</v>
      </c>
      <c r="D74" s="79">
        <v>602</v>
      </c>
      <c r="E74" s="80" t="s">
        <v>111</v>
      </c>
      <c r="F74" s="81">
        <v>0</v>
      </c>
      <c r="G74" s="82">
        <v>2094844</v>
      </c>
      <c r="H74" s="81">
        <v>0</v>
      </c>
      <c r="I74" s="82">
        <v>400000</v>
      </c>
      <c r="J74" s="81">
        <v>0</v>
      </c>
      <c r="K74" s="82">
        <v>2000000</v>
      </c>
    </row>
    <row r="75" spans="1:11">
      <c r="A75" s="78">
        <f>B3</f>
        <v>0</v>
      </c>
      <c r="B75" s="79">
        <v>600</v>
      </c>
      <c r="C75" s="21" t="s">
        <v>109</v>
      </c>
      <c r="D75" s="79">
        <v>603</v>
      </c>
      <c r="E75" s="80" t="s">
        <v>112</v>
      </c>
      <c r="F75" s="81"/>
      <c r="G75" s="82"/>
      <c r="H75" s="81"/>
      <c r="I75" s="82">
        <v>50000</v>
      </c>
      <c r="J75" s="81"/>
      <c r="K75" s="82"/>
    </row>
    <row r="76" spans="1:11">
      <c r="A76" s="78">
        <f>B3</f>
        <v>0</v>
      </c>
      <c r="B76" s="79">
        <v>600</v>
      </c>
      <c r="C76" s="21" t="s">
        <v>109</v>
      </c>
      <c r="D76" s="79">
        <v>604</v>
      </c>
      <c r="E76" s="80" t="s">
        <v>113</v>
      </c>
      <c r="F76" s="81">
        <v>5509</v>
      </c>
      <c r="G76" s="82">
        <v>619439</v>
      </c>
      <c r="H76" s="81"/>
      <c r="I76" s="82">
        <v>90000</v>
      </c>
      <c r="J76" s="81"/>
      <c r="K76" s="82">
        <v>50000</v>
      </c>
    </row>
    <row r="77" spans="1:11" s="3" customFormat="1">
      <c r="A77" s="83"/>
      <c r="B77" s="84"/>
      <c r="C77" s="85" t="s">
        <v>114</v>
      </c>
      <c r="D77" s="84"/>
      <c r="E77" s="86"/>
      <c r="F77" s="87">
        <f>SUM(F73:F76)</f>
        <v>5509</v>
      </c>
      <c r="G77" s="88">
        <f t="shared" ref="G77:K77" si="7">SUM(G73:G76)</f>
        <v>5320746</v>
      </c>
      <c r="H77" s="87">
        <f t="shared" si="7"/>
        <v>0</v>
      </c>
      <c r="I77" s="88">
        <f t="shared" si="7"/>
        <v>2040000</v>
      </c>
      <c r="J77" s="87">
        <f t="shared" si="7"/>
        <v>0</v>
      </c>
      <c r="K77" s="88">
        <f t="shared" si="7"/>
        <v>4050000</v>
      </c>
    </row>
    <row r="78" spans="1:11" s="3" customFormat="1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>
      <c r="A79" s="83">
        <f>B3</f>
        <v>0</v>
      </c>
      <c r="B79" s="79">
        <v>610</v>
      </c>
      <c r="C79" s="85" t="s">
        <v>115</v>
      </c>
      <c r="D79" s="79">
        <v>611</v>
      </c>
      <c r="E79" s="80" t="s">
        <v>115</v>
      </c>
      <c r="F79" s="87"/>
      <c r="G79" s="88">
        <v>88981</v>
      </c>
      <c r="H79" s="87"/>
      <c r="I79" s="88">
        <v>0</v>
      </c>
      <c r="J79" s="87"/>
      <c r="K79" s="88">
        <v>0</v>
      </c>
    </row>
    <row r="80" spans="1:11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>
      <c r="A81" s="78">
        <f>B3</f>
        <v>0</v>
      </c>
      <c r="B81" s="79">
        <v>620</v>
      </c>
      <c r="C81" s="21" t="s">
        <v>116</v>
      </c>
      <c r="D81" s="79">
        <v>621</v>
      </c>
      <c r="E81" s="80" t="s">
        <v>117</v>
      </c>
      <c r="F81" s="81"/>
      <c r="G81" s="82"/>
      <c r="H81" s="81"/>
      <c r="I81" s="82"/>
      <c r="J81" s="81"/>
      <c r="K81" s="82"/>
    </row>
    <row r="82" spans="1:11">
      <c r="A82" s="78">
        <f>B3</f>
        <v>0</v>
      </c>
      <c r="B82" s="79">
        <v>620</v>
      </c>
      <c r="C82" s="21" t="s">
        <v>116</v>
      </c>
      <c r="D82" s="79">
        <v>622</v>
      </c>
      <c r="E82" s="80" t="s">
        <v>118</v>
      </c>
      <c r="F82" s="81"/>
      <c r="G82" s="82"/>
      <c r="H82" s="81"/>
      <c r="I82" s="82">
        <v>2000</v>
      </c>
      <c r="J82" s="81"/>
      <c r="K82" s="82">
        <v>0</v>
      </c>
    </row>
    <row r="83" spans="1:11">
      <c r="A83" s="78">
        <f>B3</f>
        <v>0</v>
      </c>
      <c r="B83" s="79">
        <v>620</v>
      </c>
      <c r="C83" s="21" t="s">
        <v>116</v>
      </c>
      <c r="D83" s="79">
        <v>623</v>
      </c>
      <c r="E83" s="80" t="s">
        <v>119</v>
      </c>
      <c r="F83" s="81"/>
      <c r="G83" s="82"/>
      <c r="H83" s="81"/>
      <c r="I83" s="82">
        <v>23000</v>
      </c>
      <c r="J83" s="81"/>
      <c r="K83" s="82">
        <v>0</v>
      </c>
    </row>
    <row r="84" spans="1:11">
      <c r="A84" s="78">
        <f>B3</f>
        <v>0</v>
      </c>
      <c r="B84" s="79">
        <v>620</v>
      </c>
      <c r="C84" s="21" t="s">
        <v>116</v>
      </c>
      <c r="D84" s="79">
        <v>629</v>
      </c>
      <c r="E84" s="80" t="s">
        <v>120</v>
      </c>
      <c r="F84" s="81"/>
      <c r="G84" s="82"/>
      <c r="H84" s="81"/>
      <c r="I84" s="82"/>
      <c r="J84" s="81"/>
      <c r="K84" s="82"/>
    </row>
    <row r="85" spans="1:11" s="3" customFormat="1">
      <c r="A85" s="83"/>
      <c r="B85" s="84"/>
      <c r="C85" s="85" t="s">
        <v>121</v>
      </c>
      <c r="D85" s="84"/>
      <c r="E85" s="86"/>
      <c r="F85" s="87">
        <f t="shared" ref="F85:K85" si="8">SUM(F81:F84)</f>
        <v>0</v>
      </c>
      <c r="G85" s="88">
        <f t="shared" si="8"/>
        <v>0</v>
      </c>
      <c r="H85" s="87">
        <f t="shared" si="8"/>
        <v>0</v>
      </c>
      <c r="I85" s="88">
        <f t="shared" si="8"/>
        <v>25000</v>
      </c>
      <c r="J85" s="87">
        <f t="shared" si="8"/>
        <v>0</v>
      </c>
      <c r="K85" s="88">
        <f t="shared" si="8"/>
        <v>0</v>
      </c>
    </row>
    <row r="86" spans="1:11" s="3" customFormat="1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>
      <c r="A87" s="78">
        <f>B3</f>
        <v>0</v>
      </c>
      <c r="B87" s="79">
        <v>660</v>
      </c>
      <c r="C87" s="21" t="s">
        <v>122</v>
      </c>
      <c r="D87" s="79">
        <v>661</v>
      </c>
      <c r="E87" s="80" t="s">
        <v>123</v>
      </c>
      <c r="F87" s="81"/>
      <c r="G87" s="82"/>
      <c r="H87" s="81"/>
      <c r="I87" s="82"/>
      <c r="J87" s="81"/>
      <c r="K87" s="82"/>
    </row>
    <row r="88" spans="1:11">
      <c r="A88" s="78">
        <f>B3</f>
        <v>0</v>
      </c>
      <c r="B88" s="79">
        <v>660</v>
      </c>
      <c r="C88" s="21" t="s">
        <v>122</v>
      </c>
      <c r="D88" s="79">
        <v>662</v>
      </c>
      <c r="E88" s="80" t="s">
        <v>124</v>
      </c>
      <c r="F88" s="81"/>
      <c r="G88" s="82"/>
      <c r="H88" s="81"/>
      <c r="I88" s="82"/>
      <c r="J88" s="81"/>
      <c r="K88" s="82"/>
    </row>
    <row r="89" spans="1:11">
      <c r="A89" s="78">
        <f>B3</f>
        <v>0</v>
      </c>
      <c r="B89" s="79">
        <v>660</v>
      </c>
      <c r="C89" s="21" t="s">
        <v>122</v>
      </c>
      <c r="D89" s="79">
        <v>663</v>
      </c>
      <c r="E89" s="80" t="s">
        <v>125</v>
      </c>
      <c r="F89" s="81"/>
      <c r="G89" s="82"/>
      <c r="H89" s="81"/>
      <c r="I89" s="82"/>
      <c r="J89" s="81"/>
      <c r="K89" s="82"/>
    </row>
    <row r="90" spans="1:11">
      <c r="A90" s="78">
        <f>B3</f>
        <v>0</v>
      </c>
      <c r="B90" s="79">
        <v>660</v>
      </c>
      <c r="C90" s="21" t="s">
        <v>122</v>
      </c>
      <c r="D90" s="79">
        <v>664</v>
      </c>
      <c r="E90" s="80" t="s">
        <v>126</v>
      </c>
      <c r="F90" s="81"/>
      <c r="G90" s="82"/>
      <c r="H90" s="81"/>
      <c r="I90" s="82"/>
      <c r="J90" s="81"/>
      <c r="K90" s="82"/>
    </row>
    <row r="91" spans="1:11">
      <c r="A91" s="78">
        <v>0</v>
      </c>
      <c r="B91" s="79">
        <v>660</v>
      </c>
      <c r="C91" s="21" t="s">
        <v>122</v>
      </c>
      <c r="D91" s="79">
        <v>665</v>
      </c>
      <c r="E91" s="80" t="s">
        <v>127</v>
      </c>
      <c r="F91" s="386"/>
      <c r="G91" s="387"/>
      <c r="H91" s="386"/>
      <c r="I91" s="387"/>
      <c r="J91" s="386"/>
      <c r="K91" s="387"/>
    </row>
    <row r="92" spans="1:11">
      <c r="A92" s="78">
        <f>B3</f>
        <v>0</v>
      </c>
      <c r="B92" s="79">
        <v>660</v>
      </c>
      <c r="C92" s="21" t="s">
        <v>122</v>
      </c>
      <c r="D92" s="79">
        <v>666</v>
      </c>
      <c r="E92" s="80" t="s">
        <v>128</v>
      </c>
      <c r="F92" s="81"/>
      <c r="G92" s="82"/>
      <c r="H92" s="81"/>
      <c r="I92" s="82"/>
      <c r="J92" s="81"/>
      <c r="K92" s="82"/>
    </row>
    <row r="93" spans="1:11" s="3" customFormat="1">
      <c r="A93" s="83"/>
      <c r="B93" s="84"/>
      <c r="C93" s="85" t="s">
        <v>129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>
      <c r="A95" s="78">
        <f>B3</f>
        <v>0</v>
      </c>
      <c r="B95" s="79">
        <v>670</v>
      </c>
      <c r="C95" s="21" t="s">
        <v>130</v>
      </c>
      <c r="D95" s="79">
        <v>671</v>
      </c>
      <c r="E95" s="80" t="s">
        <v>131</v>
      </c>
      <c r="F95" s="81"/>
      <c r="G95" s="82"/>
      <c r="H95" s="81"/>
      <c r="I95" s="82"/>
      <c r="J95" s="81"/>
      <c r="K95" s="82"/>
    </row>
    <row r="96" spans="1:11">
      <c r="A96" s="78">
        <f>B3</f>
        <v>0</v>
      </c>
      <c r="B96" s="79">
        <v>670</v>
      </c>
      <c r="C96" s="21" t="s">
        <v>130</v>
      </c>
      <c r="D96" s="79">
        <v>672</v>
      </c>
      <c r="E96" s="80" t="s">
        <v>132</v>
      </c>
      <c r="F96" s="81"/>
      <c r="G96" s="82"/>
      <c r="H96" s="81"/>
      <c r="I96" s="82"/>
      <c r="J96" s="81"/>
      <c r="K96" s="82"/>
    </row>
    <row r="97" spans="1:11">
      <c r="A97" s="78">
        <f>B3</f>
        <v>0</v>
      </c>
      <c r="B97" s="79">
        <v>670</v>
      </c>
      <c r="C97" s="21" t="s">
        <v>133</v>
      </c>
      <c r="D97" s="79">
        <v>673</v>
      </c>
      <c r="E97" s="80" t="s">
        <v>134</v>
      </c>
      <c r="F97" s="81"/>
      <c r="G97" s="82"/>
      <c r="H97" s="81"/>
      <c r="I97" s="82"/>
      <c r="J97" s="81"/>
      <c r="K97" s="82"/>
    </row>
    <row r="98" spans="1:11" s="3" customFormat="1">
      <c r="A98" s="83"/>
      <c r="B98" s="84"/>
      <c r="C98" s="85" t="s">
        <v>135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>
      <c r="A100" s="83"/>
      <c r="B100" s="84"/>
      <c r="C100" s="85" t="s">
        <v>136</v>
      </c>
      <c r="D100" s="84"/>
      <c r="E100" s="86"/>
      <c r="F100" s="87">
        <f t="shared" ref="F100:K100" si="11">F98+F93+F85+F79+F77+F71+F69+F63+F37+F32+F24+F20+F7</f>
        <v>11581277</v>
      </c>
      <c r="G100" s="88">
        <f t="shared" si="11"/>
        <v>22071989</v>
      </c>
      <c r="H100" s="87">
        <f t="shared" si="11"/>
        <v>11943993</v>
      </c>
      <c r="I100" s="88">
        <f t="shared" si="11"/>
        <v>9733250</v>
      </c>
      <c r="J100" s="87">
        <f t="shared" si="11"/>
        <v>11828272</v>
      </c>
      <c r="K100" s="88">
        <f t="shared" si="11"/>
        <v>20243000</v>
      </c>
    </row>
    <row r="101" spans="1:11" s="3" customFormat="1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>
      <c r="A102" s="78"/>
      <c r="B102" s="79">
        <v>680</v>
      </c>
      <c r="C102" s="21" t="s">
        <v>137</v>
      </c>
      <c r="D102" s="79">
        <v>681</v>
      </c>
      <c r="E102" s="80" t="s">
        <v>138</v>
      </c>
      <c r="F102" s="81"/>
      <c r="G102" s="82"/>
      <c r="H102" s="81"/>
      <c r="I102" s="82"/>
      <c r="J102" s="81"/>
      <c r="K102" s="82"/>
    </row>
    <row r="103" spans="1:11">
      <c r="A103" s="78"/>
      <c r="B103" s="79">
        <v>680</v>
      </c>
      <c r="C103" s="21" t="s">
        <v>137</v>
      </c>
      <c r="D103" s="79">
        <v>682</v>
      </c>
      <c r="E103" s="80" t="s">
        <v>139</v>
      </c>
      <c r="F103" s="81"/>
      <c r="G103" s="82"/>
      <c r="H103" s="81"/>
      <c r="I103" s="82"/>
      <c r="J103" s="81"/>
      <c r="K103" s="82"/>
    </row>
    <row r="104" spans="1:11">
      <c r="A104" s="78"/>
      <c r="B104" s="79">
        <v>680</v>
      </c>
      <c r="C104" s="21" t="s">
        <v>137</v>
      </c>
      <c r="D104" s="79">
        <v>683</v>
      </c>
      <c r="E104" s="80" t="s">
        <v>140</v>
      </c>
      <c r="F104" s="81"/>
      <c r="G104" s="82"/>
      <c r="H104" s="81"/>
      <c r="I104" s="82"/>
      <c r="J104" s="81"/>
      <c r="K104" s="82"/>
    </row>
    <row r="105" spans="1:11">
      <c r="A105" s="78"/>
      <c r="B105" s="79">
        <v>680</v>
      </c>
      <c r="C105" s="21" t="s">
        <v>137</v>
      </c>
      <c r="D105" s="79">
        <v>684</v>
      </c>
      <c r="E105" s="80" t="s">
        <v>141</v>
      </c>
      <c r="F105" s="81"/>
      <c r="G105" s="82"/>
      <c r="H105" s="81"/>
      <c r="I105" s="82"/>
      <c r="J105" s="81"/>
      <c r="K105" s="82"/>
    </row>
    <row r="106" spans="1:11">
      <c r="A106" s="78"/>
      <c r="B106" s="79">
        <v>680</v>
      </c>
      <c r="C106" s="21" t="s">
        <v>137</v>
      </c>
      <c r="D106" s="79">
        <v>685</v>
      </c>
      <c r="E106" s="80" t="s">
        <v>73</v>
      </c>
      <c r="F106" s="81"/>
      <c r="G106" s="82"/>
      <c r="H106" s="81"/>
      <c r="I106" s="82"/>
      <c r="J106" s="81"/>
      <c r="K106" s="82"/>
    </row>
    <row r="107" spans="1:11" s="3" customFormat="1">
      <c r="A107" s="83"/>
      <c r="B107" s="84"/>
      <c r="C107" s="85" t="s">
        <v>142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>
      <c r="A109" s="78">
        <f>B4</f>
        <v>0</v>
      </c>
      <c r="B109" s="79">
        <v>530</v>
      </c>
      <c r="C109" s="21" t="s">
        <v>63</v>
      </c>
      <c r="D109" s="79">
        <v>535</v>
      </c>
      <c r="E109" s="80" t="s">
        <v>143</v>
      </c>
      <c r="F109" s="81"/>
      <c r="G109" s="82"/>
      <c r="H109" s="81"/>
      <c r="I109" s="82"/>
      <c r="J109" s="81"/>
      <c r="K109" s="82"/>
    </row>
    <row r="110" spans="1:11" s="3" customFormat="1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>
      <c r="A111" s="91"/>
      <c r="B111" s="92"/>
      <c r="C111" s="23" t="s">
        <v>144</v>
      </c>
      <c r="D111" s="92"/>
      <c r="E111" s="93"/>
      <c r="F111" s="94">
        <f t="shared" ref="F111:K111" si="13">F100-F107+F109</f>
        <v>11581277</v>
      </c>
      <c r="G111" s="95">
        <f t="shared" si="13"/>
        <v>22071989</v>
      </c>
      <c r="H111" s="94">
        <f t="shared" si="13"/>
        <v>11943993</v>
      </c>
      <c r="I111" s="95">
        <f t="shared" si="13"/>
        <v>9733250</v>
      </c>
      <c r="J111" s="94">
        <f t="shared" si="13"/>
        <v>11828272</v>
      </c>
      <c r="K111" s="95">
        <f t="shared" si="13"/>
        <v>20243000</v>
      </c>
    </row>
    <row r="112" spans="1:11" ht="15.75" thickTop="1"/>
    <row r="113" spans="5:5">
      <c r="E113" t="s">
        <v>33</v>
      </c>
    </row>
    <row r="116" spans="5:5">
      <c r="E116" t="s">
        <v>33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topLeftCell="E1" zoomScale="96" zoomScaleNormal="96" workbookViewId="0">
      <pane ySplit="6" topLeftCell="A39" activePane="bottomLeft" state="frozen"/>
      <selection pane="bottomLeft" activeCell="F38" sqref="F38"/>
    </sheetView>
  </sheetViews>
  <sheetFormatPr defaultRowHeight="1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>
      <c r="A1" s="6" t="s">
        <v>145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4" spans="1:11">
      <c r="A4" s="5"/>
      <c r="B4"/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v>3116912</v>
      </c>
      <c r="G7" s="8">
        <v>1259176</v>
      </c>
      <c r="H7" s="8">
        <f>5972+3366222</f>
        <v>3372194</v>
      </c>
      <c r="J7" s="8">
        <v>2881941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983103</v>
      </c>
      <c r="G9" s="8">
        <v>422304</v>
      </c>
      <c r="H9" s="8">
        <v>1380846</v>
      </c>
      <c r="J9" s="8">
        <v>1110236</v>
      </c>
    </row>
    <row r="10" spans="1:11">
      <c r="C10" t="s">
        <v>151</v>
      </c>
      <c r="F10" s="8">
        <f t="shared" ref="F10:K10" si="0">SUM(F7:F9)</f>
        <v>4100015</v>
      </c>
      <c r="G10" s="8">
        <f t="shared" si="0"/>
        <v>1681480</v>
      </c>
      <c r="H10" s="8">
        <f t="shared" si="0"/>
        <v>4753040</v>
      </c>
      <c r="I10" s="8">
        <f t="shared" si="0"/>
        <v>0</v>
      </c>
      <c r="J10" s="8">
        <f t="shared" si="0"/>
        <v>3992177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18062</v>
      </c>
      <c r="G12" s="8">
        <v>41731</v>
      </c>
      <c r="H12" s="8">
        <v>13875</v>
      </c>
      <c r="J12" s="8">
        <v>0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54328</v>
      </c>
      <c r="G14" s="8">
        <v>365740</v>
      </c>
      <c r="H14" s="8">
        <v>42822</v>
      </c>
      <c r="J14" s="8">
        <v>54328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107590</v>
      </c>
      <c r="G16" s="8">
        <v>166249</v>
      </c>
      <c r="H16" s="8">
        <v>44292</v>
      </c>
      <c r="J16" s="8">
        <v>107590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G18" s="8">
        <v>2200</v>
      </c>
      <c r="H18" s="8">
        <v>0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G20" s="8">
        <v>4680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22</v>
      </c>
      <c r="G26" s="8">
        <v>66245</v>
      </c>
      <c r="H26" s="8">
        <v>34300</v>
      </c>
      <c r="J26" s="8">
        <v>22</v>
      </c>
    </row>
    <row r="27" spans="1:11">
      <c r="C27" t="s">
        <v>165</v>
      </c>
      <c r="F27" s="8">
        <f t="shared" ref="F27:K27" si="1">SUM(F18:F26)</f>
        <v>22</v>
      </c>
      <c r="G27" s="8">
        <f t="shared" si="1"/>
        <v>73125</v>
      </c>
      <c r="H27" s="8">
        <f t="shared" si="1"/>
        <v>34300</v>
      </c>
      <c r="I27" s="8">
        <f t="shared" si="1"/>
        <v>0</v>
      </c>
      <c r="J27" s="8">
        <f t="shared" si="1"/>
        <v>22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F32" s="8">
        <v>34790</v>
      </c>
      <c r="G32" s="8">
        <v>887210</v>
      </c>
      <c r="H32" s="8">
        <v>1320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G34" s="8">
        <v>91500</v>
      </c>
    </row>
    <row r="35" spans="1:11">
      <c r="C35" t="s">
        <v>172</v>
      </c>
      <c r="F35" s="8">
        <f t="shared" ref="F35:K35" si="2">SUM(F31:F34)</f>
        <v>34790</v>
      </c>
      <c r="G35" s="8">
        <f t="shared" si="2"/>
        <v>978710</v>
      </c>
      <c r="H35" s="8">
        <f t="shared" si="2"/>
        <v>1320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4314807</v>
      </c>
      <c r="G44" s="8">
        <f t="shared" si="3"/>
        <v>3307035</v>
      </c>
      <c r="H44" s="8">
        <f t="shared" si="3"/>
        <v>4889649</v>
      </c>
      <c r="I44" s="8">
        <f t="shared" si="3"/>
        <v>0</v>
      </c>
      <c r="J44" s="8">
        <f t="shared" si="3"/>
        <v>4154117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>
      <c r="A1" s="6" t="s">
        <v>177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bottomRight" activeCell="A2" sqref="A2"/>
      <selection pane="bottomLeft" activeCell="A10" sqref="A10"/>
      <selection pane="topRight" activeCell="F1" sqref="F1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178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2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2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2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2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2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  <c r="L42" s="8"/>
    </row>
    <row r="44" spans="1:12">
      <c r="C44" s="3" t="s">
        <v>176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topLeftCell="B1" zoomScale="85" zoomScaleNormal="85" workbookViewId="0">
      <pane ySplit="6" topLeftCell="A34" activePane="bottomLeft" state="frozen"/>
      <selection pane="bottomLeft" activeCell="J9" sqref="J9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179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v>611575</v>
      </c>
      <c r="G7" s="8">
        <v>241914</v>
      </c>
      <c r="H7" s="8">
        <v>735262</v>
      </c>
      <c r="J7" s="8">
        <v>784849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262929</v>
      </c>
      <c r="G9" s="8">
        <v>69512</v>
      </c>
      <c r="H9" s="8">
        <v>280353</v>
      </c>
      <c r="J9" s="8">
        <v>296633</v>
      </c>
    </row>
    <row r="10" spans="1:11">
      <c r="C10" t="s">
        <v>151</v>
      </c>
      <c r="F10" s="8">
        <f t="shared" ref="F10:K10" si="0">SUM(F7:F9)</f>
        <v>874504</v>
      </c>
      <c r="G10" s="8">
        <f t="shared" si="0"/>
        <v>311426</v>
      </c>
      <c r="H10" s="8">
        <f t="shared" si="0"/>
        <v>1015615</v>
      </c>
      <c r="I10" s="8">
        <f t="shared" si="0"/>
        <v>0</v>
      </c>
      <c r="J10" s="8">
        <f t="shared" si="0"/>
        <v>1081482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12907</v>
      </c>
      <c r="G12" s="8">
        <v>4579</v>
      </c>
      <c r="H12" s="8">
        <v>12032</v>
      </c>
      <c r="J12" s="8">
        <v>0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28808</v>
      </c>
      <c r="G14" s="8">
        <v>287210</v>
      </c>
      <c r="H14" s="8">
        <v>54454</v>
      </c>
      <c r="J14" s="8">
        <v>28808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5487</v>
      </c>
      <c r="G16" s="8">
        <v>31881</v>
      </c>
      <c r="H16" s="8">
        <v>3572</v>
      </c>
      <c r="J16" s="8">
        <v>5487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G20" s="8">
        <v>26205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G21" s="8">
        <v>10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G26" s="8">
        <v>73250</v>
      </c>
    </row>
    <row r="27" spans="1:11">
      <c r="C27" t="s">
        <v>165</v>
      </c>
      <c r="F27" s="8">
        <f t="shared" ref="F27:K27" si="1">SUM(F18:F26)</f>
        <v>0</v>
      </c>
      <c r="G27" s="8">
        <f t="shared" si="1"/>
        <v>99465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F31" s="8">
        <v>326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F32" s="8">
        <v>1660</v>
      </c>
      <c r="G32" s="8">
        <v>654873</v>
      </c>
      <c r="H32" s="8">
        <v>877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G34" s="8">
        <v>12914</v>
      </c>
    </row>
    <row r="35" spans="1:11">
      <c r="C35" t="s">
        <v>172</v>
      </c>
      <c r="F35" s="8">
        <f t="shared" ref="F35:K35" si="2">SUM(F31:F34)</f>
        <v>1986</v>
      </c>
      <c r="G35" s="8">
        <f t="shared" si="2"/>
        <v>667787</v>
      </c>
      <c r="H35" s="8">
        <f t="shared" si="2"/>
        <v>877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923692</v>
      </c>
      <c r="G44" s="8">
        <f t="shared" si="3"/>
        <v>1402348</v>
      </c>
      <c r="H44" s="8">
        <f t="shared" si="3"/>
        <v>1086550</v>
      </c>
      <c r="I44" s="8">
        <f t="shared" si="3"/>
        <v>0</v>
      </c>
      <c r="J44" s="8">
        <f t="shared" si="3"/>
        <v>1115777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topLeftCell="B1" zoomScale="85" zoomScaleNormal="85" workbookViewId="0">
      <pane ySplit="6" topLeftCell="A39" activePane="bottomLeft" state="frozen"/>
      <selection pane="bottomLeft" activeCell="J9" sqref="J9"/>
    </sheetView>
  </sheetViews>
  <sheetFormatPr defaultRowHeight="1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180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v>666620</v>
      </c>
      <c r="G7" s="8">
        <v>45743</v>
      </c>
      <c r="H7" s="8">
        <v>642379</v>
      </c>
      <c r="J7" s="8">
        <v>751902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312524</v>
      </c>
      <c r="G9" s="8">
        <v>1704</v>
      </c>
      <c r="H9" s="8">
        <v>347366</v>
      </c>
      <c r="J9" s="8">
        <v>327886</v>
      </c>
    </row>
    <row r="10" spans="1:11">
      <c r="C10" t="s">
        <v>151</v>
      </c>
      <c r="F10" s="8">
        <f t="shared" ref="F10:K10" si="0">SUM(F7:F9)</f>
        <v>979144</v>
      </c>
      <c r="G10" s="8">
        <f t="shared" si="0"/>
        <v>47447</v>
      </c>
      <c r="H10" s="8">
        <f t="shared" si="0"/>
        <v>989745</v>
      </c>
      <c r="I10" s="8">
        <f t="shared" si="0"/>
        <v>0</v>
      </c>
      <c r="J10" s="8">
        <f t="shared" si="0"/>
        <v>1079788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7048</v>
      </c>
      <c r="G12" s="8">
        <v>17840</v>
      </c>
      <c r="H12" s="8">
        <v>9301</v>
      </c>
      <c r="J12" s="8">
        <v>0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41647</v>
      </c>
      <c r="G14" s="8">
        <v>35388</v>
      </c>
      <c r="H14" s="8">
        <v>11412</v>
      </c>
      <c r="J14" s="8">
        <v>41647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5438</v>
      </c>
      <c r="G16" s="8">
        <v>49579</v>
      </c>
      <c r="H16" s="8">
        <v>3826</v>
      </c>
      <c r="J16" s="8">
        <v>5438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12715</v>
      </c>
      <c r="G26" s="8">
        <v>500</v>
      </c>
      <c r="H26" s="8">
        <v>25748</v>
      </c>
      <c r="J26" s="8">
        <v>12715</v>
      </c>
    </row>
    <row r="27" spans="1:11">
      <c r="C27" t="s">
        <v>165</v>
      </c>
      <c r="F27" s="8">
        <f t="shared" ref="F27:K27" si="1">SUM(F18:F26)</f>
        <v>12715</v>
      </c>
      <c r="G27" s="8">
        <f t="shared" si="1"/>
        <v>500</v>
      </c>
      <c r="H27" s="8">
        <f t="shared" si="1"/>
        <v>25748</v>
      </c>
      <c r="I27" s="8">
        <f t="shared" si="1"/>
        <v>0</v>
      </c>
      <c r="J27" s="8">
        <f t="shared" si="1"/>
        <v>12715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G29" s="8">
        <f>1637755+91879</f>
        <v>1729634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F32" s="8">
        <v>6660</v>
      </c>
      <c r="G32" s="8">
        <v>79988</v>
      </c>
      <c r="H32" s="8">
        <v>658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>
      <c r="C35" t="s">
        <v>172</v>
      </c>
      <c r="F35" s="8">
        <f t="shared" ref="F35:K35" si="2">SUM(F31:F34)</f>
        <v>6660</v>
      </c>
      <c r="G35" s="8">
        <f t="shared" si="2"/>
        <v>79988</v>
      </c>
      <c r="H35" s="8">
        <f t="shared" si="2"/>
        <v>658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1052652</v>
      </c>
      <c r="G44" s="8">
        <f t="shared" si="3"/>
        <v>1960376</v>
      </c>
      <c r="H44" s="8">
        <f t="shared" si="3"/>
        <v>1040690</v>
      </c>
      <c r="I44" s="8">
        <f t="shared" si="3"/>
        <v>0</v>
      </c>
      <c r="J44" s="8">
        <f t="shared" si="3"/>
        <v>1139588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topLeftCell="C1" zoomScale="85" zoomScaleNormal="85" workbookViewId="0">
      <pane ySplit="6" topLeftCell="A30" activePane="bottomLeft" state="frozen"/>
      <selection pane="bottomLeft" activeCell="J10" sqref="J10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181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v>1851222</v>
      </c>
      <c r="G7" s="8">
        <v>150006</v>
      </c>
      <c r="H7" s="8">
        <v>1879518</v>
      </c>
      <c r="J7" s="8">
        <v>2039724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812466</v>
      </c>
      <c r="G9" s="8">
        <v>51084</v>
      </c>
      <c r="H9" s="8">
        <v>770285</v>
      </c>
      <c r="J9" s="8">
        <v>792769</v>
      </c>
    </row>
    <row r="10" spans="1:11">
      <c r="C10" t="s">
        <v>151</v>
      </c>
      <c r="F10" s="8">
        <f t="shared" ref="F10:K10" si="0">SUM(F7:F9)</f>
        <v>2663688</v>
      </c>
      <c r="G10" s="8">
        <f t="shared" si="0"/>
        <v>201090</v>
      </c>
      <c r="H10" s="8">
        <f t="shared" si="0"/>
        <v>2649803</v>
      </c>
      <c r="I10" s="8">
        <f t="shared" si="0"/>
        <v>0</v>
      </c>
      <c r="J10" s="8">
        <f t="shared" si="0"/>
        <v>2832493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33356</v>
      </c>
      <c r="G12" s="8">
        <v>5886</v>
      </c>
      <c r="H12" s="8">
        <v>22093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168397</v>
      </c>
      <c r="G14" s="8">
        <v>101598</v>
      </c>
      <c r="H14" s="8">
        <v>81292</v>
      </c>
      <c r="J14" s="8">
        <f>168398-118749</f>
        <v>49649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31964</v>
      </c>
      <c r="G16" s="8">
        <v>1457</v>
      </c>
      <c r="H16" s="8">
        <v>30499</v>
      </c>
      <c r="J16" s="8">
        <v>31964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F18" s="8">
        <v>16922</v>
      </c>
      <c r="H18" s="8">
        <v>17463</v>
      </c>
      <c r="J18" s="8">
        <v>16922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F21" s="8">
        <v>10</v>
      </c>
      <c r="G21" s="8">
        <v>20000</v>
      </c>
      <c r="H21" s="8">
        <v>2460</v>
      </c>
      <c r="J21" s="8">
        <v>10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F22" s="8">
        <v>2784</v>
      </c>
      <c r="H22" s="8">
        <v>2784</v>
      </c>
      <c r="J22" s="8">
        <v>2784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76252</v>
      </c>
      <c r="G26" s="8">
        <v>20126</v>
      </c>
      <c r="H26" s="8">
        <v>13347</v>
      </c>
      <c r="J26" s="8">
        <v>76252</v>
      </c>
    </row>
    <row r="27" spans="1:11">
      <c r="C27" t="s">
        <v>165</v>
      </c>
      <c r="F27" s="8">
        <f t="shared" ref="F27:K27" si="1">SUM(F18:F26)</f>
        <v>95968</v>
      </c>
      <c r="G27" s="8">
        <f t="shared" si="1"/>
        <v>40126</v>
      </c>
      <c r="H27" s="8">
        <f t="shared" si="1"/>
        <v>36054</v>
      </c>
      <c r="I27" s="8">
        <f t="shared" si="1"/>
        <v>0</v>
      </c>
      <c r="J27" s="8">
        <f t="shared" si="1"/>
        <v>95968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v>1076</v>
      </c>
      <c r="G29" s="8">
        <f>1435+5122</f>
        <v>6557</v>
      </c>
      <c r="H29" s="8">
        <v>7508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F32" s="8">
        <v>295662</v>
      </c>
      <c r="G32" s="8">
        <v>51487</v>
      </c>
      <c r="H32" s="8">
        <v>8789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>
      <c r="C35" t="s">
        <v>172</v>
      </c>
      <c r="F35" s="8">
        <f t="shared" ref="F35:K35" si="2">SUM(F31:F34)</f>
        <v>295662</v>
      </c>
      <c r="G35" s="8">
        <f t="shared" si="2"/>
        <v>51487</v>
      </c>
      <c r="H35" s="8">
        <f t="shared" si="2"/>
        <v>8789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3290111</v>
      </c>
      <c r="G44" s="8">
        <f t="shared" si="3"/>
        <v>408201</v>
      </c>
      <c r="H44" s="8">
        <f t="shared" si="3"/>
        <v>2836038</v>
      </c>
      <c r="I44" s="8">
        <f t="shared" si="3"/>
        <v>0</v>
      </c>
      <c r="J44" s="8">
        <f t="shared" si="3"/>
        <v>3010074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35" activePane="bottomLeft" state="frozen"/>
      <selection pane="bottomLeft" activeCell="J30" sqref="J30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182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v>40855</v>
      </c>
      <c r="G29" s="8">
        <v>13560153</v>
      </c>
      <c r="H29" s="8">
        <v>6500</v>
      </c>
      <c r="J29" s="8">
        <v>70058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40855</v>
      </c>
      <c r="G44" s="8">
        <f t="shared" si="3"/>
        <v>13560153</v>
      </c>
      <c r="H44" s="8">
        <f t="shared" si="3"/>
        <v>6500</v>
      </c>
      <c r="I44" s="8">
        <f t="shared" si="3"/>
        <v>0</v>
      </c>
      <c r="J44" s="8">
        <f t="shared" si="3"/>
        <v>70058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topLeftCell="B1" zoomScale="85" zoomScaleNormal="85" workbookViewId="0">
      <pane ySplit="6" topLeftCell="A34" activePane="bottomLeft" state="frozen"/>
      <selection pane="bottomLeft" activeCell="J9" sqref="J9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183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v>348934</v>
      </c>
      <c r="G7" s="8">
        <v>150842</v>
      </c>
      <c r="H7" s="8">
        <v>541088</v>
      </c>
      <c r="J7" s="8">
        <v>520542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218150</v>
      </c>
      <c r="G9" s="8">
        <v>14330</v>
      </c>
      <c r="H9" s="8">
        <v>352992</v>
      </c>
      <c r="J9" s="8">
        <v>311953</v>
      </c>
    </row>
    <row r="10" spans="1:11">
      <c r="C10" t="s">
        <v>151</v>
      </c>
      <c r="F10" s="8">
        <f t="shared" ref="F10:K10" si="0">SUM(F7:F9)</f>
        <v>567084</v>
      </c>
      <c r="G10" s="8">
        <f t="shared" si="0"/>
        <v>165172</v>
      </c>
      <c r="H10" s="8">
        <f t="shared" si="0"/>
        <v>894080</v>
      </c>
      <c r="I10" s="8">
        <f t="shared" si="0"/>
        <v>0</v>
      </c>
      <c r="J10" s="8">
        <f t="shared" si="0"/>
        <v>832495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1423</v>
      </c>
      <c r="G12" s="8">
        <v>0</v>
      </c>
      <c r="H12" s="8">
        <v>800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746465</v>
      </c>
      <c r="G14" s="8">
        <v>588850</v>
      </c>
      <c r="H14" s="8">
        <v>347599</v>
      </c>
      <c r="J14" s="8">
        <f>746465-100002</f>
        <v>646463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57222</v>
      </c>
      <c r="G16" s="8">
        <v>1238</v>
      </c>
      <c r="H16" s="8">
        <v>49222</v>
      </c>
      <c r="J16" s="8">
        <v>57222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G20" s="8">
        <v>215212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37534</v>
      </c>
      <c r="J26" s="8">
        <v>37534</v>
      </c>
    </row>
    <row r="27" spans="1:11">
      <c r="C27" t="s">
        <v>165</v>
      </c>
      <c r="F27" s="8">
        <f t="shared" ref="F27:K27" si="1">SUM(F18:F26)</f>
        <v>37534</v>
      </c>
      <c r="G27" s="8">
        <f t="shared" si="1"/>
        <v>215212</v>
      </c>
      <c r="H27" s="8">
        <f t="shared" si="1"/>
        <v>0</v>
      </c>
      <c r="I27" s="8">
        <f t="shared" si="1"/>
        <v>0</v>
      </c>
      <c r="J27" s="8">
        <f t="shared" si="1"/>
        <v>37534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G29" s="8">
        <v>14761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F32" s="8">
        <v>32207</v>
      </c>
      <c r="G32" s="8">
        <v>13606</v>
      </c>
      <c r="H32" s="8">
        <v>30458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F34" s="8">
        <v>115499</v>
      </c>
      <c r="G34" s="8">
        <v>256405</v>
      </c>
    </row>
    <row r="35" spans="1:11">
      <c r="C35" t="s">
        <v>172</v>
      </c>
      <c r="F35" s="8">
        <f t="shared" ref="F35:K35" si="2">SUM(F31:F34)</f>
        <v>147706</v>
      </c>
      <c r="G35" s="8">
        <f t="shared" si="2"/>
        <v>270011</v>
      </c>
      <c r="H35" s="8">
        <f t="shared" si="2"/>
        <v>30458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1557434</v>
      </c>
      <c r="G44" s="8">
        <f t="shared" si="3"/>
        <v>1255244</v>
      </c>
      <c r="H44" s="8">
        <f t="shared" si="3"/>
        <v>1322159</v>
      </c>
      <c r="I44" s="8">
        <f t="shared" si="3"/>
        <v>0</v>
      </c>
      <c r="J44" s="8">
        <f t="shared" si="3"/>
        <v>1573714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>
      <c r="A1" s="6" t="s">
        <v>184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4" activePane="bottomLeft" state="frozen"/>
      <selection pane="bottomLeft" activeCell="H40" sqref="H40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185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v>120912</v>
      </c>
      <c r="H29" s="8">
        <v>120912</v>
      </c>
      <c r="J29" s="8">
        <v>119796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F39" s="8">
        <v>182449</v>
      </c>
      <c r="G39" s="8">
        <v>625106</v>
      </c>
      <c r="H39" s="8">
        <v>531309</v>
      </c>
      <c r="J39" s="8">
        <f>658226-J29</f>
        <v>538430</v>
      </c>
    </row>
    <row r="42" spans="1:11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>
      <c r="C44" s="3" t="s">
        <v>176</v>
      </c>
      <c r="F44" s="8">
        <f t="shared" ref="F44:K44" si="3">F42+F39+F37+F35+F10+F12+F14+F16+F27+F29</f>
        <v>303361</v>
      </c>
      <c r="G44" s="8">
        <f t="shared" si="3"/>
        <v>625106</v>
      </c>
      <c r="H44" s="8">
        <f t="shared" si="3"/>
        <v>652221</v>
      </c>
      <c r="I44" s="8">
        <f t="shared" si="3"/>
        <v>0</v>
      </c>
      <c r="J44" s="8">
        <f t="shared" si="3"/>
        <v>658226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12" activePane="bottomRight" state="frozen"/>
      <selection pane="bottomRight" activeCell="Y23" sqref="Y23"/>
      <selection pane="bottomLeft" activeCell="B30" sqref="B30"/>
      <selection pane="topRight" activeCell="B30" sqref="B30"/>
    </sheetView>
  </sheetViews>
  <sheetFormatPr defaultRowHeight="15"/>
  <cols>
    <col min="1" max="1" width="17" style="1" customWidth="1"/>
    <col min="2" max="2" width="37.140625" customWidth="1"/>
    <col min="3" max="29" width="17.85546875" customWidth="1"/>
  </cols>
  <sheetData>
    <row r="1" spans="1:23">
      <c r="A1" s="6" t="s">
        <v>186</v>
      </c>
      <c r="D1" s="1"/>
    </row>
    <row r="2" spans="1:23">
      <c r="A2" s="6" t="s">
        <v>2</v>
      </c>
      <c r="B2" s="9" t="str">
        <f>Revenue!B2</f>
        <v>Nunez Community College</v>
      </c>
      <c r="D2" s="1"/>
    </row>
    <row r="3" spans="1:23">
      <c r="A3" s="6" t="s">
        <v>3</v>
      </c>
      <c r="B3" s="7">
        <f>Revenue!B3</f>
        <v>0</v>
      </c>
      <c r="D3" s="1"/>
    </row>
    <row r="5" spans="1:23" s="3" customFormat="1" ht="15.75" thickBot="1">
      <c r="A5" s="2" t="s">
        <v>187</v>
      </c>
    </row>
    <row r="6" spans="1:23" s="2" customFormat="1" ht="16.5" thickTop="1" thickBot="1">
      <c r="A6" s="13" t="s">
        <v>36</v>
      </c>
      <c r="B6" s="13" t="s">
        <v>37</v>
      </c>
      <c r="C6" s="16" t="s">
        <v>188</v>
      </c>
      <c r="D6" s="16"/>
      <c r="E6" s="24"/>
      <c r="F6" s="26" t="s">
        <v>189</v>
      </c>
      <c r="G6" s="16"/>
      <c r="H6" s="24"/>
      <c r="I6" s="26" t="s">
        <v>190</v>
      </c>
      <c r="J6" s="16"/>
      <c r="K6" s="24"/>
      <c r="L6" s="26" t="s">
        <v>191</v>
      </c>
      <c r="M6" s="16"/>
      <c r="N6" s="24"/>
      <c r="O6" s="26" t="s">
        <v>192</v>
      </c>
      <c r="P6" s="16"/>
      <c r="Q6" s="24"/>
      <c r="R6" s="26" t="s">
        <v>193</v>
      </c>
      <c r="S6" s="16"/>
      <c r="T6" s="17"/>
      <c r="U6" s="26" t="s">
        <v>194</v>
      </c>
      <c r="V6" s="16"/>
      <c r="W6" s="17"/>
    </row>
    <row r="7" spans="1:23" s="2" customFormat="1" ht="16.5" thickTop="1" thickBot="1">
      <c r="A7" s="14" t="s">
        <v>41</v>
      </c>
      <c r="B7" s="14" t="s">
        <v>42</v>
      </c>
      <c r="C7" s="14" t="s">
        <v>195</v>
      </c>
      <c r="D7" s="14" t="s">
        <v>196</v>
      </c>
      <c r="E7" s="25" t="s">
        <v>197</v>
      </c>
      <c r="F7" s="27" t="s">
        <v>195</v>
      </c>
      <c r="G7" s="14" t="s">
        <v>196</v>
      </c>
      <c r="H7" s="25" t="s">
        <v>197</v>
      </c>
      <c r="I7" s="27" t="s">
        <v>195</v>
      </c>
      <c r="J7" s="14" t="s">
        <v>196</v>
      </c>
      <c r="K7" s="25" t="s">
        <v>197</v>
      </c>
      <c r="L7" s="27" t="s">
        <v>195</v>
      </c>
      <c r="M7" s="14" t="s">
        <v>196</v>
      </c>
      <c r="N7" s="25" t="s">
        <v>197</v>
      </c>
      <c r="O7" s="27" t="s">
        <v>195</v>
      </c>
      <c r="P7" s="14" t="s">
        <v>196</v>
      </c>
      <c r="Q7" s="25" t="s">
        <v>197</v>
      </c>
      <c r="R7" s="27" t="s">
        <v>195</v>
      </c>
      <c r="S7" s="14" t="s">
        <v>196</v>
      </c>
      <c r="T7" s="15" t="s">
        <v>197</v>
      </c>
      <c r="U7" s="27" t="s">
        <v>195</v>
      </c>
      <c r="V7" s="14" t="s">
        <v>196</v>
      </c>
      <c r="W7" s="15" t="s">
        <v>197</v>
      </c>
    </row>
    <row r="8" spans="1:23" ht="15.75" thickTop="1">
      <c r="A8" s="18">
        <v>641</v>
      </c>
      <c r="B8" s="19" t="s">
        <v>198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>
      <c r="A9" s="20">
        <v>642</v>
      </c>
      <c r="B9" s="21" t="s">
        <v>199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>
      <c r="A10" s="20">
        <v>643</v>
      </c>
      <c r="B10" s="21" t="s">
        <v>200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>
      <c r="A11" s="20">
        <v>644</v>
      </c>
      <c r="B11" s="21" t="s">
        <v>201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>
      <c r="A12" s="20">
        <v>645</v>
      </c>
      <c r="B12" s="21" t="s">
        <v>202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>
      <c r="A13" s="20">
        <v>646</v>
      </c>
      <c r="B13" s="21" t="s">
        <v>203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>
      <c r="A14" s="20">
        <v>647</v>
      </c>
      <c r="B14" s="21" t="s">
        <v>204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>
      <c r="A15" s="20">
        <v>648</v>
      </c>
      <c r="B15" s="21" t="s">
        <v>205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>
      <c r="A16" s="20">
        <v>649</v>
      </c>
      <c r="B16" s="21" t="s">
        <v>206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>
      <c r="A17" s="20">
        <v>650</v>
      </c>
      <c r="B17" s="21" t="s">
        <v>207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>
      <c r="A18" s="20">
        <v>651</v>
      </c>
      <c r="B18" s="21" t="s">
        <v>208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>
      <c r="A19" s="20">
        <v>652</v>
      </c>
      <c r="B19" s="21" t="s">
        <v>209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>
      <c r="A20" s="20">
        <v>653</v>
      </c>
      <c r="B20" s="21" t="s">
        <v>210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>
      <c r="A21" s="20">
        <v>654</v>
      </c>
      <c r="B21" s="21" t="s">
        <v>211</v>
      </c>
      <c r="C21" s="33"/>
      <c r="D21" s="33"/>
      <c r="E21" s="34"/>
      <c r="F21" s="35"/>
      <c r="G21" s="33"/>
      <c r="H21" s="34"/>
      <c r="I21" s="35">
        <v>98365</v>
      </c>
      <c r="J21" s="34">
        <v>110186</v>
      </c>
      <c r="K21" s="34">
        <v>106718</v>
      </c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98365</v>
      </c>
      <c r="V21" s="35">
        <f t="shared" si="0"/>
        <v>110186</v>
      </c>
      <c r="W21" s="35">
        <f t="shared" si="0"/>
        <v>106718</v>
      </c>
    </row>
    <row r="22" spans="1:29">
      <c r="A22" s="20">
        <v>655</v>
      </c>
      <c r="B22" s="21" t="s">
        <v>212</v>
      </c>
      <c r="C22" s="33"/>
      <c r="D22" s="33"/>
      <c r="E22" s="34"/>
      <c r="F22" s="35"/>
      <c r="G22" s="33"/>
      <c r="H22" s="34"/>
      <c r="I22" s="35">
        <v>55635</v>
      </c>
      <c r="J22" s="33"/>
      <c r="K22" s="34">
        <v>55635</v>
      </c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55635</v>
      </c>
      <c r="V22" s="35">
        <f t="shared" si="0"/>
        <v>0</v>
      </c>
      <c r="W22" s="35">
        <f t="shared" si="0"/>
        <v>55635</v>
      </c>
    </row>
    <row r="23" spans="1:29" ht="15.75" thickBot="1">
      <c r="A23" s="20">
        <v>656</v>
      </c>
      <c r="B23" s="21" t="s">
        <v>213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>
      <c r="A24" s="22"/>
      <c r="B24" s="23" t="s">
        <v>194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>SUM(I8:I23)</f>
        <v>154000</v>
      </c>
      <c r="J24" s="41">
        <f>SUM(J8:J23)</f>
        <v>110186</v>
      </c>
      <c r="K24" s="42">
        <f>SUM(K8:K23)</f>
        <v>162353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154000</v>
      </c>
      <c r="V24" s="41">
        <f>SUM(V8:V23)</f>
        <v>110186</v>
      </c>
      <c r="W24" s="43">
        <f>SUM(W8:W23)</f>
        <v>162353</v>
      </c>
    </row>
    <row r="25" spans="1:29" ht="15.75" thickTop="1">
      <c r="C25" s="28"/>
      <c r="L25" s="28"/>
    </row>
    <row r="27" spans="1:29" s="3" customFormat="1" ht="15.75" thickBot="1">
      <c r="A27" s="2" t="s">
        <v>214</v>
      </c>
      <c r="C27" s="37"/>
    </row>
    <row r="28" spans="1:29" s="2" customFormat="1" ht="16.5" thickTop="1" thickBot="1">
      <c r="A28" s="13" t="s">
        <v>36</v>
      </c>
      <c r="B28" s="13" t="s">
        <v>37</v>
      </c>
      <c r="C28" s="16" t="s">
        <v>215</v>
      </c>
      <c r="D28" s="16"/>
      <c r="E28" s="24"/>
      <c r="F28" s="26" t="s">
        <v>216</v>
      </c>
      <c r="G28" s="16"/>
      <c r="H28" s="24"/>
      <c r="I28" s="26" t="s">
        <v>189</v>
      </c>
      <c r="J28" s="16"/>
      <c r="K28" s="24"/>
      <c r="L28" s="26" t="s">
        <v>217</v>
      </c>
      <c r="M28" s="16"/>
      <c r="N28" s="24"/>
      <c r="O28" s="26" t="s">
        <v>190</v>
      </c>
      <c r="P28" s="16"/>
      <c r="Q28" s="24"/>
      <c r="R28" s="26" t="s">
        <v>218</v>
      </c>
      <c r="S28" s="16"/>
      <c r="T28" s="17"/>
      <c r="U28" s="26" t="s">
        <v>193</v>
      </c>
      <c r="V28" s="16"/>
      <c r="W28" s="17"/>
      <c r="X28" s="26" t="s">
        <v>219</v>
      </c>
      <c r="Y28" s="16"/>
      <c r="Z28" s="17"/>
      <c r="AA28" s="26" t="s">
        <v>220</v>
      </c>
      <c r="AB28" s="16"/>
      <c r="AC28" s="17"/>
    </row>
    <row r="29" spans="1:29" s="2" customFormat="1" ht="16.5" thickTop="1" thickBot="1">
      <c r="A29" s="14" t="s">
        <v>41</v>
      </c>
      <c r="B29" s="14" t="s">
        <v>42</v>
      </c>
      <c r="C29" s="14" t="s">
        <v>195</v>
      </c>
      <c r="D29" s="14" t="s">
        <v>196</v>
      </c>
      <c r="E29" s="25" t="s">
        <v>197</v>
      </c>
      <c r="F29" s="27" t="s">
        <v>195</v>
      </c>
      <c r="G29" s="14" t="s">
        <v>196</v>
      </c>
      <c r="H29" s="25" t="s">
        <v>197</v>
      </c>
      <c r="I29" s="27" t="s">
        <v>195</v>
      </c>
      <c r="J29" s="14" t="s">
        <v>196</v>
      </c>
      <c r="K29" s="25" t="s">
        <v>197</v>
      </c>
      <c r="L29" s="27" t="s">
        <v>195</v>
      </c>
      <c r="M29" s="14" t="s">
        <v>196</v>
      </c>
      <c r="N29" s="25" t="s">
        <v>197</v>
      </c>
      <c r="O29" s="27" t="s">
        <v>195</v>
      </c>
      <c r="P29" s="14" t="s">
        <v>196</v>
      </c>
      <c r="Q29" s="25" t="s">
        <v>197</v>
      </c>
      <c r="R29" s="38" t="s">
        <v>195</v>
      </c>
      <c r="S29" s="14" t="s">
        <v>196</v>
      </c>
      <c r="T29" s="15" t="s">
        <v>197</v>
      </c>
      <c r="U29" s="27" t="s">
        <v>195</v>
      </c>
      <c r="V29" s="14" t="s">
        <v>196</v>
      </c>
      <c r="W29" s="15" t="s">
        <v>197</v>
      </c>
      <c r="X29" s="27" t="s">
        <v>195</v>
      </c>
      <c r="Y29" s="14" t="s">
        <v>196</v>
      </c>
      <c r="Z29" s="15" t="s">
        <v>197</v>
      </c>
      <c r="AA29" s="27" t="s">
        <v>195</v>
      </c>
      <c r="AB29" s="14" t="s">
        <v>196</v>
      </c>
      <c r="AC29" s="15" t="s">
        <v>197</v>
      </c>
    </row>
    <row r="30" spans="1:29" ht="15.75" thickTop="1">
      <c r="A30" s="18">
        <v>811</v>
      </c>
      <c r="B30" s="19" t="s">
        <v>221</v>
      </c>
      <c r="C30" s="29"/>
      <c r="D30" s="29"/>
      <c r="E30" s="30"/>
      <c r="F30" s="31"/>
      <c r="G30" s="29"/>
      <c r="H30" s="30"/>
      <c r="I30" s="31"/>
      <c r="J30" s="29"/>
      <c r="K30" s="30"/>
      <c r="L30" s="31">
        <v>73054</v>
      </c>
      <c r="M30" s="29">
        <v>77400</v>
      </c>
      <c r="N30" s="30">
        <v>81975</v>
      </c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73054</v>
      </c>
      <c r="AB30" s="31">
        <f>Y30+V30+S30+P30+M30+J30+G30+D30</f>
        <v>77400</v>
      </c>
      <c r="AC30" s="31">
        <f>Z30+W30+T30+Q30+N30+K30+H30+E30</f>
        <v>81975</v>
      </c>
    </row>
    <row r="31" spans="1:29">
      <c r="A31" s="20">
        <v>812</v>
      </c>
      <c r="B31" s="21" t="s">
        <v>222</v>
      </c>
      <c r="C31" s="33"/>
      <c r="D31" s="33"/>
      <c r="E31" s="34"/>
      <c r="F31" s="35"/>
      <c r="G31" s="33"/>
      <c r="H31" s="34"/>
      <c r="I31" s="35"/>
      <c r="J31" s="33"/>
      <c r="K31" s="34"/>
      <c r="L31" s="35">
        <v>25311</v>
      </c>
      <c r="M31" s="33">
        <v>32785</v>
      </c>
      <c r="N31" s="34">
        <v>24743</v>
      </c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25311</v>
      </c>
      <c r="AB31" s="35">
        <f t="shared" si="2"/>
        <v>32785</v>
      </c>
      <c r="AC31" s="35">
        <f t="shared" si="2"/>
        <v>24743</v>
      </c>
    </row>
    <row r="32" spans="1:29">
      <c r="A32" s="20">
        <v>813</v>
      </c>
      <c r="B32" s="21" t="s">
        <v>223</v>
      </c>
      <c r="C32" s="33"/>
      <c r="D32" s="33"/>
      <c r="E32" s="34"/>
      <c r="F32" s="35"/>
      <c r="G32" s="33"/>
      <c r="H32" s="34"/>
      <c r="I32" s="35"/>
      <c r="J32" s="33"/>
      <c r="K32" s="34"/>
      <c r="L32" s="35">
        <v>11120</v>
      </c>
      <c r="M32" s="33"/>
      <c r="N32" s="34">
        <v>11120</v>
      </c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11120</v>
      </c>
      <c r="AB32" s="35">
        <f t="shared" si="2"/>
        <v>0</v>
      </c>
      <c r="AC32" s="35">
        <f t="shared" si="2"/>
        <v>11120</v>
      </c>
    </row>
    <row r="33" spans="1:29">
      <c r="A33" s="20">
        <v>814</v>
      </c>
      <c r="B33" s="21" t="s">
        <v>224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>
      <c r="A34" s="20">
        <v>815</v>
      </c>
      <c r="B34" s="21" t="s">
        <v>201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>
      <c r="A35" s="20">
        <v>816</v>
      </c>
      <c r="B35" s="21" t="s">
        <v>225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>
      <c r="A36" s="20">
        <v>817</v>
      </c>
      <c r="B36" s="21" t="s">
        <v>226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>
      <c r="A37" s="20">
        <v>818</v>
      </c>
      <c r="B37" s="21" t="s">
        <v>152</v>
      </c>
      <c r="C37" s="33"/>
      <c r="D37" s="33"/>
      <c r="E37" s="34"/>
      <c r="F37" s="35"/>
      <c r="G37" s="33"/>
      <c r="H37" s="34"/>
      <c r="I37" s="35"/>
      <c r="J37" s="33"/>
      <c r="K37" s="34"/>
      <c r="L37" s="35">
        <v>31812</v>
      </c>
      <c r="M37" s="33"/>
      <c r="N37" s="34">
        <v>31812</v>
      </c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31812</v>
      </c>
      <c r="AB37" s="35">
        <f t="shared" si="2"/>
        <v>0</v>
      </c>
      <c r="AC37" s="35">
        <f t="shared" si="2"/>
        <v>31812</v>
      </c>
    </row>
    <row r="38" spans="1:29">
      <c r="A38" s="20">
        <v>819</v>
      </c>
      <c r="B38" s="21" t="s">
        <v>227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>
      <c r="A39" s="20">
        <v>820</v>
      </c>
      <c r="B39" s="21" t="s">
        <v>153</v>
      </c>
      <c r="C39" s="33"/>
      <c r="D39" s="33"/>
      <c r="E39" s="34"/>
      <c r="F39" s="35"/>
      <c r="G39" s="33"/>
      <c r="H39" s="34"/>
      <c r="I39" s="35"/>
      <c r="J39" s="33"/>
      <c r="K39" s="34"/>
      <c r="L39" s="35">
        <v>12703</v>
      </c>
      <c r="M39" s="33"/>
      <c r="N39" s="34">
        <v>12703</v>
      </c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12703</v>
      </c>
      <c r="AB39" s="35">
        <f t="shared" si="2"/>
        <v>0</v>
      </c>
      <c r="AC39" s="35">
        <f t="shared" si="2"/>
        <v>12703</v>
      </c>
    </row>
    <row r="40" spans="1:29">
      <c r="A40" s="20">
        <v>821</v>
      </c>
      <c r="B40" s="21" t="s">
        <v>228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>
      <c r="A41" s="20">
        <v>822</v>
      </c>
      <c r="B41" s="21" t="s">
        <v>229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>
      <c r="A42" s="20">
        <v>823</v>
      </c>
      <c r="B42" s="21" t="s">
        <v>230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>
      <c r="A43" s="20">
        <v>824</v>
      </c>
      <c r="B43" s="21" t="s">
        <v>231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>
      <c r="A44" s="20">
        <v>825</v>
      </c>
      <c r="B44" s="21" t="s">
        <v>173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>
      <c r="A45" s="22"/>
      <c r="B45" s="23" t="s">
        <v>232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>SUM(L30:L44)</f>
        <v>154000</v>
      </c>
      <c r="M45" s="41">
        <f t="shared" si="3"/>
        <v>110185</v>
      </c>
      <c r="N45" s="42">
        <f>SUM(N30:N44)</f>
        <v>162353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154000</v>
      </c>
      <c r="AB45" s="41">
        <f>SUM(AB30:AB44)</f>
        <v>110185</v>
      </c>
      <c r="AC45" s="43">
        <f>SUM(AC30:AC44)</f>
        <v>162353</v>
      </c>
    </row>
    <row r="46" spans="1:29" ht="15.75" thickTop="1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T27" sqref="T27"/>
    </sheetView>
  </sheetViews>
  <sheetFormatPr defaultRowHeight="1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>
      <c r="A1" s="6" t="s">
        <v>233</v>
      </c>
      <c r="B1"/>
      <c r="F1" s="8" t="s">
        <v>1</v>
      </c>
    </row>
    <row r="2" spans="1:11">
      <c r="A2" s="6" t="s">
        <v>2</v>
      </c>
      <c r="B2" s="9" t="str">
        <f>Revenue!B2</f>
        <v>Nunez Community College</v>
      </c>
      <c r="C2" s="4"/>
    </row>
    <row r="3" spans="1:11">
      <c r="A3" s="6" t="s">
        <v>3</v>
      </c>
      <c r="B3" s="7">
        <f>Revenue!B3</f>
        <v>0</v>
      </c>
    </row>
    <row r="5" spans="1:11" s="3" customFormat="1">
      <c r="A5" s="2" t="s">
        <v>146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G12" s="8">
        <v>29660</v>
      </c>
    </row>
    <row r="14" spans="1:11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G14" s="8">
        <v>530</v>
      </c>
    </row>
    <row r="16" spans="1:11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G26" s="8">
        <v>11120</v>
      </c>
    </row>
    <row r="27" spans="1:11">
      <c r="C27" t="s">
        <v>165</v>
      </c>
      <c r="F27" s="8">
        <f t="shared" ref="F27:K27" si="1">SUM(F18:F26)</f>
        <v>0</v>
      </c>
      <c r="G27" s="8">
        <f t="shared" si="1"/>
        <v>11120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G29" s="8">
        <v>13511</v>
      </c>
    </row>
    <row r="31" spans="1:11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1" spans="1:11">
      <c r="A41">
        <f>Revenue!B3</f>
        <v>0</v>
      </c>
      <c r="B41" s="1">
        <v>900</v>
      </c>
      <c r="C41" t="s">
        <v>175</v>
      </c>
      <c r="D41" s="1">
        <v>901</v>
      </c>
      <c r="E41" t="s">
        <v>175</v>
      </c>
    </row>
    <row r="44" spans="1:11">
      <c r="C44" s="3" t="s">
        <v>176</v>
      </c>
      <c r="F44" s="8">
        <f t="shared" ref="F44:K44" si="3">F41+F39+F37+F35+F10+F12+F14+F16+F27+F29</f>
        <v>0</v>
      </c>
      <c r="G44" s="8">
        <f t="shared" si="3"/>
        <v>54821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A7" sqref="A7"/>
    </sheetView>
  </sheetViews>
  <sheetFormatPr defaultColWidth="27" defaultRowHeight="24" customHeight="1"/>
  <cols>
    <col min="1" max="5" width="27" style="376"/>
    <col min="6" max="16384" width="27" style="393"/>
  </cols>
  <sheetData>
    <row r="1" spans="1:6" ht="24" customHeight="1">
      <c r="A1" s="372" t="s">
        <v>234</v>
      </c>
      <c r="B1" s="367"/>
      <c r="C1" s="367"/>
      <c r="D1" s="367" t="s">
        <v>2</v>
      </c>
      <c r="E1" s="369" t="str">
        <f>Revenue!B2</f>
        <v>Nunez Community College</v>
      </c>
      <c r="F1" s="392"/>
    </row>
    <row r="2" spans="1:6" ht="24" customHeight="1">
      <c r="A2" s="372" t="s">
        <v>235</v>
      </c>
      <c r="B2" s="367"/>
      <c r="C2" s="367"/>
      <c r="D2" s="367"/>
      <c r="E2" s="367"/>
      <c r="F2" s="12"/>
    </row>
    <row r="3" spans="1:6" ht="24" customHeight="1" thickBot="1">
      <c r="A3" s="383"/>
      <c r="B3" s="373"/>
      <c r="C3" s="373"/>
      <c r="D3" s="373"/>
      <c r="E3" s="373"/>
      <c r="F3" s="12"/>
    </row>
    <row r="4" spans="1:6" ht="24" customHeight="1" thickTop="1" thickBot="1">
      <c r="A4" s="399" t="s">
        <v>236</v>
      </c>
      <c r="B4" s="390"/>
      <c r="C4" s="390"/>
      <c r="D4" s="390"/>
      <c r="E4" s="391"/>
      <c r="F4" s="12"/>
    </row>
    <row r="5" spans="1:6" ht="24" customHeight="1" thickTop="1">
      <c r="A5" s="394" t="s">
        <v>237</v>
      </c>
      <c r="B5" s="376" t="s">
        <v>238</v>
      </c>
      <c r="E5" s="395"/>
    </row>
    <row r="6" spans="1:6" ht="24" customHeight="1">
      <c r="A6" s="394" t="s">
        <v>237</v>
      </c>
      <c r="B6" s="376" t="s">
        <v>239</v>
      </c>
      <c r="E6" s="395"/>
    </row>
    <row r="7" spans="1:6" ht="24" customHeight="1">
      <c r="A7" s="394"/>
      <c r="E7" s="395"/>
    </row>
    <row r="8" spans="1:6" ht="24" customHeight="1">
      <c r="A8" s="394"/>
      <c r="E8" s="395"/>
    </row>
    <row r="9" spans="1:6" ht="24" customHeight="1">
      <c r="A9" s="394"/>
      <c r="E9" s="395"/>
    </row>
    <row r="10" spans="1:6" ht="24" customHeight="1">
      <c r="A10" s="394"/>
      <c r="E10" s="395"/>
    </row>
    <row r="11" spans="1:6" ht="24" customHeight="1">
      <c r="A11" s="394"/>
      <c r="E11" s="395"/>
    </row>
    <row r="12" spans="1:6" ht="24" customHeight="1">
      <c r="A12" s="394"/>
      <c r="E12" s="395"/>
    </row>
    <row r="13" spans="1:6" ht="24" customHeight="1">
      <c r="A13" s="394"/>
      <c r="E13" s="395"/>
    </row>
    <row r="14" spans="1:6" ht="24" customHeight="1">
      <c r="A14" s="394"/>
      <c r="E14" s="395"/>
    </row>
    <row r="15" spans="1:6" ht="24" customHeight="1">
      <c r="A15" s="394"/>
      <c r="E15" s="395"/>
    </row>
    <row r="16" spans="1:6" ht="24" customHeight="1">
      <c r="A16" s="394"/>
      <c r="E16" s="395"/>
    </row>
    <row r="17" spans="1:5" ht="24" customHeight="1">
      <c r="A17" s="394"/>
      <c r="E17" s="395"/>
    </row>
    <row r="18" spans="1:5" ht="24" customHeight="1">
      <c r="A18" s="394"/>
      <c r="E18" s="395"/>
    </row>
    <row r="19" spans="1:5" ht="24" customHeight="1">
      <c r="A19" s="394"/>
      <c r="E19" s="395"/>
    </row>
    <row r="20" spans="1:5" ht="24" customHeight="1">
      <c r="A20" s="394"/>
      <c r="E20" s="395"/>
    </row>
    <row r="21" spans="1:5" ht="24" customHeight="1">
      <c r="A21" s="394"/>
      <c r="E21" s="395"/>
    </row>
    <row r="22" spans="1:5" ht="24" customHeight="1">
      <c r="A22" s="394"/>
      <c r="E22" s="395"/>
    </row>
    <row r="23" spans="1:5" ht="24" customHeight="1">
      <c r="A23" s="394"/>
      <c r="E23" s="395"/>
    </row>
    <row r="24" spans="1:5" ht="24" customHeight="1">
      <c r="A24" s="394"/>
      <c r="E24" s="395"/>
    </row>
    <row r="25" spans="1:5" ht="24" customHeight="1">
      <c r="A25" s="394"/>
      <c r="E25" s="395"/>
    </row>
    <row r="26" spans="1:5" ht="24" customHeight="1">
      <c r="A26" s="394"/>
      <c r="E26" s="395"/>
    </row>
    <row r="27" spans="1:5" ht="24" customHeight="1">
      <c r="A27" s="394"/>
      <c r="E27" s="395"/>
    </row>
    <row r="28" spans="1:5" ht="24" customHeight="1">
      <c r="A28" s="394"/>
      <c r="E28" s="395"/>
    </row>
    <row r="29" spans="1:5" ht="24" customHeight="1">
      <c r="A29" s="394"/>
      <c r="E29" s="395"/>
    </row>
    <row r="30" spans="1:5" ht="24" customHeight="1">
      <c r="A30" s="394"/>
      <c r="E30" s="395"/>
    </row>
    <row r="31" spans="1:5" ht="24" customHeight="1">
      <c r="A31" s="394"/>
      <c r="E31" s="395"/>
    </row>
    <row r="32" spans="1:5" ht="24" customHeight="1">
      <c r="A32" s="394"/>
      <c r="E32" s="395"/>
    </row>
    <row r="33" spans="1:5" ht="24" customHeight="1">
      <c r="A33" s="394"/>
      <c r="E33" s="395"/>
    </row>
    <row r="34" spans="1:5" ht="24" customHeight="1">
      <c r="A34" s="394"/>
      <c r="E34" s="395"/>
    </row>
    <row r="35" spans="1:5" ht="24" customHeight="1">
      <c r="A35" s="394"/>
      <c r="E35" s="395"/>
    </row>
    <row r="36" spans="1:5" ht="24" customHeight="1">
      <c r="A36" s="394"/>
      <c r="E36" s="395"/>
    </row>
    <row r="37" spans="1:5" ht="24" customHeight="1">
      <c r="A37" s="394"/>
      <c r="E37" s="395"/>
    </row>
    <row r="38" spans="1:5" ht="24" customHeight="1">
      <c r="A38" s="394"/>
      <c r="E38" s="395"/>
    </row>
    <row r="39" spans="1:5" ht="24" customHeight="1">
      <c r="A39" s="394"/>
      <c r="E39" s="395"/>
    </row>
    <row r="40" spans="1:5" ht="24" customHeight="1">
      <c r="A40" s="394"/>
      <c r="E40" s="395"/>
    </row>
    <row r="41" spans="1:5" ht="24" customHeight="1">
      <c r="A41" s="394"/>
      <c r="E41" s="395"/>
    </row>
    <row r="42" spans="1:5" ht="24" customHeight="1" thickBot="1">
      <c r="A42" s="396"/>
      <c r="B42" s="397"/>
      <c r="C42" s="397"/>
      <c r="D42" s="397"/>
      <c r="E42" s="398"/>
    </row>
    <row r="43" spans="1:5" ht="24" customHeight="1" thickTop="1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6"/>
  <sheetViews>
    <sheetView zoomScaleNormal="100" workbookViewId="0">
      <pane xSplit="1" ySplit="5" topLeftCell="B79" activePane="bottomRight" state="frozen"/>
      <selection pane="bottomRight" activeCell="G88" sqref="G88"/>
      <selection pane="bottomLeft" activeCell="A6" sqref="A6"/>
      <selection pane="topRight" activeCell="B1" sqref="B1"/>
    </sheetView>
  </sheetViews>
  <sheetFormatPr defaultColWidth="9.140625" defaultRowHeight="15" customHeight="1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>
      <c r="A1" s="365" t="s">
        <v>234</v>
      </c>
      <c r="B1" s="367"/>
      <c r="C1" s="367"/>
      <c r="D1" s="374" t="s">
        <v>2</v>
      </c>
      <c r="E1" s="369" t="str">
        <f>Revenue!B2</f>
        <v>Nunez Community College</v>
      </c>
      <c r="F1" s="375"/>
    </row>
    <row r="2" spans="1:6" s="376" customFormat="1" ht="20.100000000000001" customHeight="1">
      <c r="A2" s="365" t="s">
        <v>240</v>
      </c>
      <c r="B2" s="367"/>
      <c r="C2" s="367"/>
      <c r="D2" s="367"/>
      <c r="E2" s="367"/>
      <c r="F2" s="377"/>
    </row>
    <row r="3" spans="1:6" s="376" customFormat="1" ht="20.100000000000001" customHeight="1" thickBot="1">
      <c r="A3" s="366" t="s">
        <v>241</v>
      </c>
      <c r="B3" s="373"/>
      <c r="C3" s="373"/>
      <c r="D3" s="373"/>
      <c r="E3" s="373"/>
      <c r="F3" s="378"/>
    </row>
    <row r="4" spans="1:6" ht="15" customHeight="1" thickTop="1">
      <c r="A4" s="319" t="s">
        <v>242</v>
      </c>
      <c r="B4" s="320" t="s">
        <v>243</v>
      </c>
      <c r="C4" s="321" t="s">
        <v>244</v>
      </c>
      <c r="D4" s="321" t="s">
        <v>245</v>
      </c>
      <c r="E4" s="321" t="s">
        <v>246</v>
      </c>
      <c r="F4" s="322" t="s">
        <v>247</v>
      </c>
    </row>
    <row r="5" spans="1:6" s="326" customFormat="1" ht="15" customHeight="1">
      <c r="A5" s="323"/>
      <c r="B5" s="324" t="s">
        <v>248</v>
      </c>
      <c r="C5" s="324" t="s">
        <v>248</v>
      </c>
      <c r="D5" s="538" t="s">
        <v>249</v>
      </c>
      <c r="E5" s="324" t="s">
        <v>250</v>
      </c>
      <c r="F5" s="325" t="s">
        <v>251</v>
      </c>
    </row>
    <row r="6" spans="1:6" ht="15" customHeight="1">
      <c r="A6" s="327" t="s">
        <v>252</v>
      </c>
      <c r="B6" s="328"/>
      <c r="C6" s="328"/>
      <c r="D6" s="328"/>
      <c r="E6" s="328"/>
      <c r="F6" s="329"/>
    </row>
    <row r="7" spans="1:6" ht="15" customHeight="1">
      <c r="A7" s="327" t="s">
        <v>253</v>
      </c>
      <c r="B7" s="328"/>
      <c r="C7" s="328"/>
      <c r="D7" s="328"/>
      <c r="E7" s="328"/>
      <c r="F7" s="330"/>
    </row>
    <row r="8" spans="1:6" ht="15" customHeight="1">
      <c r="A8" s="331" t="s">
        <v>254</v>
      </c>
      <c r="B8" s="332">
        <f>Revenue!F34</f>
        <v>5599214</v>
      </c>
      <c r="C8" s="332">
        <f>Revenue!H34</f>
        <v>5599214</v>
      </c>
      <c r="D8" s="332">
        <f>Revenue!J34</f>
        <v>5486522</v>
      </c>
      <c r="E8" s="332">
        <f t="shared" ref="E8:E34" si="0">D8-C8</f>
        <v>-112692</v>
      </c>
      <c r="F8" s="333">
        <f t="shared" ref="F8:F34" si="1">IF(ISBLANK(E8),"  ",IF(C8&gt;0,E8/C8,IF(E8&gt;0,1,0)))</f>
        <v>-2.0126396312053797E-2</v>
      </c>
    </row>
    <row r="9" spans="1:6" ht="15" customHeight="1">
      <c r="A9" s="331" t="s">
        <v>255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>
      <c r="A10" s="512" t="s">
        <v>256</v>
      </c>
      <c r="B10" s="513">
        <f>SUM(B11:B34)</f>
        <v>144779</v>
      </c>
      <c r="C10" s="513">
        <f>SUM(C11:C34)</f>
        <v>144779</v>
      </c>
      <c r="D10" s="513">
        <f>SUM(D11:D34)</f>
        <v>141750</v>
      </c>
      <c r="E10" s="513">
        <f t="shared" si="0"/>
        <v>-3029</v>
      </c>
      <c r="F10" s="514">
        <f t="shared" si="1"/>
        <v>-2.0921542488896869E-2</v>
      </c>
    </row>
    <row r="11" spans="1:6" s="403" customFormat="1" ht="15" customHeight="1">
      <c r="A11" s="507" t="s">
        <v>257</v>
      </c>
      <c r="B11" s="510">
        <f>Revenue!F39</f>
        <v>0</v>
      </c>
      <c r="C11" s="510">
        <f>Revenue!H39</f>
        <v>0</v>
      </c>
      <c r="D11" s="510">
        <f>Revenue!J39</f>
        <v>0</v>
      </c>
      <c r="E11" s="511">
        <f t="shared" si="0"/>
        <v>0</v>
      </c>
      <c r="F11" s="402">
        <f t="shared" si="1"/>
        <v>0</v>
      </c>
    </row>
    <row r="12" spans="1:6" s="403" customFormat="1" ht="15" customHeight="1">
      <c r="A12" s="508" t="s">
        <v>258</v>
      </c>
      <c r="B12" s="510">
        <f>Revenue!F40</f>
        <v>144779</v>
      </c>
      <c r="C12" s="510">
        <f>Revenue!H40</f>
        <v>144779</v>
      </c>
      <c r="D12" s="510">
        <f>Revenue!J40</f>
        <v>141750</v>
      </c>
      <c r="E12" s="511">
        <f t="shared" si="0"/>
        <v>-3029</v>
      </c>
      <c r="F12" s="402">
        <f t="shared" si="1"/>
        <v>-2.0921542488896869E-2</v>
      </c>
    </row>
    <row r="13" spans="1:6" s="403" customFormat="1" ht="15" customHeight="1">
      <c r="A13" s="508" t="s">
        <v>259</v>
      </c>
      <c r="B13" s="510">
        <f>Revenue!F41</f>
        <v>0</v>
      </c>
      <c r="C13" s="510">
        <f>Revenue!H41</f>
        <v>0</v>
      </c>
      <c r="D13" s="510">
        <f>Revenue!J41</f>
        <v>0</v>
      </c>
      <c r="E13" s="511">
        <f t="shared" si="0"/>
        <v>0</v>
      </c>
      <c r="F13" s="402">
        <f t="shared" si="1"/>
        <v>0</v>
      </c>
    </row>
    <row r="14" spans="1:6" s="403" customFormat="1" ht="15" customHeight="1">
      <c r="A14" s="508" t="s">
        <v>260</v>
      </c>
      <c r="B14" s="510">
        <f>Revenue!F42</f>
        <v>0</v>
      </c>
      <c r="C14" s="510">
        <f>Revenue!H42</f>
        <v>0</v>
      </c>
      <c r="D14" s="510">
        <f>Revenue!J42</f>
        <v>0</v>
      </c>
      <c r="E14" s="511">
        <f t="shared" si="0"/>
        <v>0</v>
      </c>
      <c r="F14" s="402">
        <f t="shared" si="1"/>
        <v>0</v>
      </c>
    </row>
    <row r="15" spans="1:6" s="403" customFormat="1" ht="15" customHeight="1">
      <c r="A15" s="508" t="s">
        <v>261</v>
      </c>
      <c r="B15" s="510">
        <f>Revenue!F43</f>
        <v>0</v>
      </c>
      <c r="C15" s="510">
        <f>Revenue!H43</f>
        <v>0</v>
      </c>
      <c r="D15" s="510">
        <f>Revenue!J43</f>
        <v>0</v>
      </c>
      <c r="E15" s="511">
        <f t="shared" si="0"/>
        <v>0</v>
      </c>
      <c r="F15" s="402">
        <f t="shared" si="1"/>
        <v>0</v>
      </c>
    </row>
    <row r="16" spans="1:6" s="403" customFormat="1" ht="15" customHeight="1">
      <c r="A16" s="508" t="s">
        <v>262</v>
      </c>
      <c r="B16" s="510">
        <f>Revenue!F44</f>
        <v>0</v>
      </c>
      <c r="C16" s="510">
        <f>Revenue!H44</f>
        <v>0</v>
      </c>
      <c r="D16" s="510">
        <f>Revenue!J44</f>
        <v>0</v>
      </c>
      <c r="E16" s="511">
        <f t="shared" si="0"/>
        <v>0</v>
      </c>
      <c r="F16" s="402">
        <f t="shared" si="1"/>
        <v>0</v>
      </c>
    </row>
    <row r="17" spans="1:6" s="403" customFormat="1" ht="15" customHeight="1">
      <c r="A17" s="508" t="s">
        <v>263</v>
      </c>
      <c r="B17" s="510">
        <f>Revenue!F49</f>
        <v>0</v>
      </c>
      <c r="C17" s="510">
        <f>Revenue!H49</f>
        <v>0</v>
      </c>
      <c r="D17" s="510">
        <f>Revenue!J49</f>
        <v>0</v>
      </c>
      <c r="E17" s="511">
        <f t="shared" si="0"/>
        <v>0</v>
      </c>
      <c r="F17" s="402">
        <f t="shared" si="1"/>
        <v>0</v>
      </c>
    </row>
    <row r="18" spans="1:6" s="403" customFormat="1" ht="15" customHeight="1">
      <c r="A18" s="508" t="s">
        <v>264</v>
      </c>
      <c r="B18" s="510">
        <f>Revenue!F45</f>
        <v>0</v>
      </c>
      <c r="C18" s="510">
        <f>Revenue!H45</f>
        <v>0</v>
      </c>
      <c r="D18" s="510">
        <f>Revenue!J45</f>
        <v>0</v>
      </c>
      <c r="E18" s="511">
        <f t="shared" si="0"/>
        <v>0</v>
      </c>
      <c r="F18" s="402">
        <f t="shared" si="1"/>
        <v>0</v>
      </c>
    </row>
    <row r="19" spans="1:6" s="403" customFormat="1" ht="15" customHeight="1">
      <c r="A19" s="508" t="s">
        <v>265</v>
      </c>
      <c r="B19" s="510">
        <f>Revenue!F46</f>
        <v>0</v>
      </c>
      <c r="C19" s="510">
        <f>Revenue!H46</f>
        <v>0</v>
      </c>
      <c r="D19" s="510">
        <f>Revenue!J46</f>
        <v>0</v>
      </c>
      <c r="E19" s="511">
        <f t="shared" si="0"/>
        <v>0</v>
      </c>
      <c r="F19" s="402">
        <f t="shared" si="1"/>
        <v>0</v>
      </c>
    </row>
    <row r="20" spans="1:6" s="403" customFormat="1" ht="15" customHeight="1">
      <c r="A20" s="508" t="s">
        <v>266</v>
      </c>
      <c r="B20" s="510">
        <f>Revenue!F47</f>
        <v>0</v>
      </c>
      <c r="C20" s="510">
        <f>Revenue!H47</f>
        <v>0</v>
      </c>
      <c r="D20" s="510">
        <f>Revenue!J47</f>
        <v>0</v>
      </c>
      <c r="E20" s="511">
        <f t="shared" si="0"/>
        <v>0</v>
      </c>
      <c r="F20" s="402">
        <f t="shared" si="1"/>
        <v>0</v>
      </c>
    </row>
    <row r="21" spans="1:6" s="403" customFormat="1" ht="15" customHeight="1">
      <c r="A21" s="509" t="s">
        <v>267</v>
      </c>
      <c r="B21" s="510">
        <f>Revenue!F48</f>
        <v>0</v>
      </c>
      <c r="C21" s="510">
        <f>Revenue!H48</f>
        <v>0</v>
      </c>
      <c r="D21" s="510">
        <f>Revenue!J48</f>
        <v>0</v>
      </c>
      <c r="E21" s="511">
        <f t="shared" si="0"/>
        <v>0</v>
      </c>
      <c r="F21" s="402">
        <f t="shared" si="1"/>
        <v>0</v>
      </c>
    </row>
    <row r="22" spans="1:6" s="403" customFormat="1" ht="15" customHeight="1">
      <c r="A22" s="509" t="s">
        <v>268</v>
      </c>
      <c r="B22" s="510">
        <f>Revenue!F50</f>
        <v>0</v>
      </c>
      <c r="C22" s="510">
        <f>Revenue!H50</f>
        <v>0</v>
      </c>
      <c r="D22" s="510">
        <f>Revenue!J50</f>
        <v>0</v>
      </c>
      <c r="E22" s="511">
        <f t="shared" si="0"/>
        <v>0</v>
      </c>
      <c r="F22" s="402">
        <f t="shared" si="1"/>
        <v>0</v>
      </c>
    </row>
    <row r="23" spans="1:6" s="403" customFormat="1" ht="15" customHeight="1">
      <c r="A23" s="509" t="s">
        <v>269</v>
      </c>
      <c r="B23" s="510">
        <f>Revenue!F51</f>
        <v>0</v>
      </c>
      <c r="C23" s="510">
        <f>Revenue!H51</f>
        <v>0</v>
      </c>
      <c r="D23" s="510">
        <f>Revenue!J51</f>
        <v>0</v>
      </c>
      <c r="E23" s="511">
        <f t="shared" si="0"/>
        <v>0</v>
      </c>
      <c r="F23" s="402">
        <f t="shared" si="1"/>
        <v>0</v>
      </c>
    </row>
    <row r="24" spans="1:6" s="403" customFormat="1" ht="15" customHeight="1">
      <c r="A24" s="509" t="s">
        <v>270</v>
      </c>
      <c r="B24" s="510">
        <f>Revenue!F52</f>
        <v>0</v>
      </c>
      <c r="C24" s="510">
        <f>Revenue!H52</f>
        <v>0</v>
      </c>
      <c r="D24" s="510">
        <f>Revenue!J52</f>
        <v>0</v>
      </c>
      <c r="E24" s="511">
        <f t="shared" si="0"/>
        <v>0</v>
      </c>
      <c r="F24" s="402">
        <f t="shared" si="1"/>
        <v>0</v>
      </c>
    </row>
    <row r="25" spans="1:6" s="403" customFormat="1" ht="15" customHeight="1">
      <c r="A25" s="509" t="s">
        <v>271</v>
      </c>
      <c r="B25" s="510">
        <f>Revenue!F53</f>
        <v>0</v>
      </c>
      <c r="C25" s="510">
        <f>Revenue!H53</f>
        <v>0</v>
      </c>
      <c r="D25" s="510">
        <f>Revenue!J53</f>
        <v>0</v>
      </c>
      <c r="E25" s="511">
        <f t="shared" si="0"/>
        <v>0</v>
      </c>
      <c r="F25" s="402">
        <f t="shared" si="1"/>
        <v>0</v>
      </c>
    </row>
    <row r="26" spans="1:6" s="403" customFormat="1" ht="15" customHeight="1">
      <c r="A26" s="509" t="s">
        <v>272</v>
      </c>
      <c r="B26" s="510">
        <f>Revenue!F54</f>
        <v>0</v>
      </c>
      <c r="C26" s="510">
        <f>Revenue!H54</f>
        <v>0</v>
      </c>
      <c r="D26" s="510">
        <f>Revenue!J54</f>
        <v>0</v>
      </c>
      <c r="E26" s="511">
        <f t="shared" si="0"/>
        <v>0</v>
      </c>
      <c r="F26" s="402">
        <f t="shared" si="1"/>
        <v>0</v>
      </c>
    </row>
    <row r="27" spans="1:6" s="403" customFormat="1" ht="15" customHeight="1">
      <c r="A27" s="509" t="s">
        <v>273</v>
      </c>
      <c r="B27" s="510">
        <f>Revenue!F55</f>
        <v>0</v>
      </c>
      <c r="C27" s="510">
        <f>Revenue!H55</f>
        <v>0</v>
      </c>
      <c r="D27" s="510">
        <f>Revenue!J55</f>
        <v>0</v>
      </c>
      <c r="E27" s="511">
        <f t="shared" si="0"/>
        <v>0</v>
      </c>
      <c r="F27" s="402">
        <f t="shared" si="1"/>
        <v>0</v>
      </c>
    </row>
    <row r="28" spans="1:6" s="403" customFormat="1" ht="15" customHeight="1">
      <c r="A28" s="509" t="s">
        <v>274</v>
      </c>
      <c r="B28" s="510">
        <f>Revenue!F56</f>
        <v>0</v>
      </c>
      <c r="C28" s="510">
        <f>Revenue!H56</f>
        <v>0</v>
      </c>
      <c r="D28" s="510">
        <f>Revenue!J56</f>
        <v>0</v>
      </c>
      <c r="E28" s="511">
        <f t="shared" si="0"/>
        <v>0</v>
      </c>
      <c r="F28" s="402">
        <f t="shared" si="1"/>
        <v>0</v>
      </c>
    </row>
    <row r="29" spans="1:6" s="403" customFormat="1" ht="15" customHeight="1">
      <c r="A29" s="509" t="s">
        <v>275</v>
      </c>
      <c r="B29" s="510">
        <f>Revenue!F57</f>
        <v>0</v>
      </c>
      <c r="C29" s="510">
        <f>Revenue!H57</f>
        <v>0</v>
      </c>
      <c r="D29" s="510">
        <f>Revenue!J57</f>
        <v>0</v>
      </c>
      <c r="E29" s="511">
        <f t="shared" si="0"/>
        <v>0</v>
      </c>
      <c r="F29" s="402">
        <f t="shared" si="1"/>
        <v>0</v>
      </c>
    </row>
    <row r="30" spans="1:6" s="403" customFormat="1" ht="15" customHeight="1">
      <c r="A30" s="509" t="s">
        <v>276</v>
      </c>
      <c r="B30" s="510">
        <f>Revenue!F58</f>
        <v>0</v>
      </c>
      <c r="C30" s="510">
        <f>Revenue!H58</f>
        <v>0</v>
      </c>
      <c r="D30" s="510">
        <f>Revenue!J58</f>
        <v>0</v>
      </c>
      <c r="E30" s="511">
        <f t="shared" si="0"/>
        <v>0</v>
      </c>
      <c r="F30" s="402">
        <f t="shared" si="1"/>
        <v>0</v>
      </c>
    </row>
    <row r="31" spans="1:6" s="403" customFormat="1" ht="15" customHeight="1">
      <c r="A31" s="509" t="s">
        <v>277</v>
      </c>
      <c r="B31" s="510">
        <f>Revenue!F59</f>
        <v>0</v>
      </c>
      <c r="C31" s="510">
        <f>Revenue!H59</f>
        <v>0</v>
      </c>
      <c r="D31" s="510">
        <f>Revenue!J59</f>
        <v>0</v>
      </c>
      <c r="E31" s="511">
        <f t="shared" si="0"/>
        <v>0</v>
      </c>
      <c r="F31" s="402">
        <f t="shared" si="1"/>
        <v>0</v>
      </c>
    </row>
    <row r="32" spans="1:6" s="403" customFormat="1" ht="15" customHeight="1">
      <c r="A32" s="509" t="s">
        <v>278</v>
      </c>
      <c r="B32" s="510">
        <f>Revenue!F60</f>
        <v>0</v>
      </c>
      <c r="C32" s="510">
        <f>Revenue!H60</f>
        <v>0</v>
      </c>
      <c r="D32" s="510">
        <f>Revenue!J60</f>
        <v>0</v>
      </c>
      <c r="E32" s="511">
        <f t="shared" si="0"/>
        <v>0</v>
      </c>
      <c r="F32" s="402">
        <f t="shared" si="1"/>
        <v>0</v>
      </c>
    </row>
    <row r="33" spans="1:12" s="403" customFormat="1" ht="15" customHeight="1">
      <c r="A33" s="509" t="s">
        <v>279</v>
      </c>
      <c r="B33" s="510">
        <f>Revenue!F61</f>
        <v>0</v>
      </c>
      <c r="C33" s="510">
        <f>Revenue!H61</f>
        <v>0</v>
      </c>
      <c r="D33" s="510">
        <f>Revenue!J61</f>
        <v>0</v>
      </c>
      <c r="E33" s="511">
        <f t="shared" si="0"/>
        <v>0</v>
      </c>
      <c r="F33" s="402">
        <f t="shared" si="1"/>
        <v>0</v>
      </c>
    </row>
    <row r="34" spans="1:12" s="403" customFormat="1" ht="15" customHeight="1">
      <c r="A34" s="509" t="s">
        <v>280</v>
      </c>
      <c r="B34" s="510">
        <f>Revenue!F62</f>
        <v>0</v>
      </c>
      <c r="C34" s="510">
        <f>Revenue!H62</f>
        <v>0</v>
      </c>
      <c r="D34" s="510">
        <f>Revenue!J62</f>
        <v>0</v>
      </c>
      <c r="E34" s="511">
        <f t="shared" si="0"/>
        <v>0</v>
      </c>
      <c r="F34" s="402">
        <f t="shared" si="1"/>
        <v>0</v>
      </c>
    </row>
    <row r="35" spans="1:12" ht="15" customHeight="1">
      <c r="A35" s="338" t="s">
        <v>281</v>
      </c>
      <c r="B35" s="336"/>
      <c r="C35" s="336"/>
      <c r="D35" s="336"/>
      <c r="E35" s="336"/>
      <c r="F35" s="329"/>
    </row>
    <row r="36" spans="1:12" ht="15" customHeight="1">
      <c r="A36" s="335" t="s">
        <v>282</v>
      </c>
      <c r="B36" s="332">
        <f>Revenue!F95+Revenue!F96</f>
        <v>0</v>
      </c>
      <c r="C36" s="332">
        <f>Revenue!H95+Revenue!H96</f>
        <v>0</v>
      </c>
      <c r="D36" s="332">
        <f>Revenue!J95+Revenue!J96</f>
        <v>0</v>
      </c>
      <c r="E36" s="332">
        <f>D36-C36</f>
        <v>0</v>
      </c>
      <c r="F36" s="333">
        <f>IF(ISBLANK(E36),"  ",IF(C36&gt;0,E36/C36,IF(E36&gt;0,1,0)))</f>
        <v>0</v>
      </c>
    </row>
    <row r="37" spans="1:12" ht="15" customHeight="1">
      <c r="A37" s="339" t="s">
        <v>283</v>
      </c>
      <c r="B37" s="336"/>
      <c r="C37" s="336"/>
      <c r="D37" s="336"/>
      <c r="E37" s="336"/>
      <c r="F37" s="329"/>
    </row>
    <row r="38" spans="1:12" ht="15" customHeight="1">
      <c r="A38" s="335" t="s">
        <v>282</v>
      </c>
      <c r="B38" s="328">
        <f>Revenue!F97</f>
        <v>0</v>
      </c>
      <c r="C38" s="328">
        <f>Revenue!H97</f>
        <v>0</v>
      </c>
      <c r="D38" s="328">
        <f>Revenue!J97</f>
        <v>0</v>
      </c>
      <c r="E38" s="332">
        <f>D38-C38</f>
        <v>0</v>
      </c>
      <c r="F38" s="333">
        <f>IF(ISBLANK(E38),"  ",IF(C38&gt;0,E38/C38,IF(E38&gt;0,1,0)))</f>
        <v>0</v>
      </c>
    </row>
    <row r="39" spans="1:12" ht="15" customHeight="1">
      <c r="A39" s="337"/>
      <c r="B39" s="336"/>
      <c r="C39" s="336"/>
      <c r="D39" s="336"/>
      <c r="E39" s="334"/>
      <c r="F39" s="333" t="str">
        <f>IF(ISBLANK(E39),"  ",IF(C39&gt;0,E39/C39,IF(E39&gt;0,1,0)))</f>
        <v xml:space="preserve">  </v>
      </c>
    </row>
    <row r="40" spans="1:12" s="3" customFormat="1" ht="15" customHeight="1">
      <c r="A40" s="340" t="s">
        <v>284</v>
      </c>
      <c r="B40" s="341">
        <f>B39+B38+B36+B10+B9+B8</f>
        <v>5743993</v>
      </c>
      <c r="C40" s="341">
        <f>C39+C38+C36+C10+C9+C8</f>
        <v>5743993</v>
      </c>
      <c r="D40" s="341">
        <f>D39+D38+D36+D10+D9+D8</f>
        <v>5628272</v>
      </c>
      <c r="E40" s="341">
        <f>D40-C40</f>
        <v>-115721</v>
      </c>
      <c r="F40" s="342">
        <f>IF(ISBLANK(E40),"  ",IF(C40&gt;0,E40/C40,IF(E40&gt;0,1,0)))</f>
        <v>-2.0146438200742932E-2</v>
      </c>
    </row>
    <row r="41" spans="1:12" ht="15" customHeight="1">
      <c r="A41" s="338" t="s">
        <v>285</v>
      </c>
      <c r="B41" s="336"/>
      <c r="C41" s="336"/>
      <c r="D41" s="336"/>
      <c r="E41" s="336"/>
      <c r="F41" s="329"/>
    </row>
    <row r="42" spans="1:12" ht="15" customHeight="1">
      <c r="A42" s="343" t="s">
        <v>286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2">
        <f t="shared" ref="E42:E47" si="2">D42-C42</f>
        <v>0</v>
      </c>
      <c r="F42" s="333">
        <f t="shared" ref="F42:F47" si="3">IF(ISBLANK(E42),"  ",IF(C42&gt;0,E42/C42,IF(E42&gt;0,1,0)))</f>
        <v>0</v>
      </c>
    </row>
    <row r="43" spans="1:12" ht="15" customHeight="1">
      <c r="A43" s="344" t="s">
        <v>287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>
      <c r="A44" s="344" t="s">
        <v>288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>
      <c r="A45" s="344" t="s">
        <v>289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ht="15" customHeight="1">
      <c r="A46" s="345" t="s">
        <v>290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12" s="3" customFormat="1" ht="15" customHeight="1">
      <c r="A47" s="338" t="s">
        <v>291</v>
      </c>
      <c r="B47" s="346">
        <f>SUM(B42:B46)</f>
        <v>0</v>
      </c>
      <c r="C47" s="346">
        <f>SUM(C42:C46)</f>
        <v>0</v>
      </c>
      <c r="D47" s="346">
        <f>SUM(D42:D46)</f>
        <v>0</v>
      </c>
      <c r="E47" s="346">
        <f t="shared" si="2"/>
        <v>0</v>
      </c>
      <c r="F47" s="342">
        <f t="shared" si="3"/>
        <v>0</v>
      </c>
      <c r="L47" s="3" t="s">
        <v>33</v>
      </c>
    </row>
    <row r="48" spans="1:12" ht="15" customHeight="1">
      <c r="A48" s="337" t="s">
        <v>33</v>
      </c>
      <c r="B48" s="336"/>
      <c r="C48" s="336"/>
      <c r="D48" s="336"/>
      <c r="E48" s="336"/>
      <c r="F48" s="329"/>
    </row>
    <row r="49" spans="1:6" s="3" customFormat="1" ht="15" customHeight="1">
      <c r="A49" s="347" t="s">
        <v>122</v>
      </c>
      <c r="B49" s="348">
        <f>Revenue!F93-Revenue!F91</f>
        <v>0</v>
      </c>
      <c r="C49" s="348">
        <f>Revenue!H93-Revenue!H91</f>
        <v>0</v>
      </c>
      <c r="D49" s="348">
        <f>Revenue!J93-Revenue!J91</f>
        <v>0</v>
      </c>
      <c r="E49" s="348">
        <f>D49-C49</f>
        <v>0</v>
      </c>
      <c r="F49" s="342">
        <f>IF(ISBLANK(E49),"  ",IF(C49&gt;0,E49/C49,IF(E49&gt;0,1,0)))</f>
        <v>0</v>
      </c>
    </row>
    <row r="50" spans="1:6" ht="15" customHeight="1">
      <c r="A50" s="337" t="s">
        <v>33</v>
      </c>
      <c r="B50" s="336"/>
      <c r="C50" s="336"/>
      <c r="D50" s="336"/>
      <c r="E50" s="336"/>
      <c r="F50" s="329"/>
    </row>
    <row r="51" spans="1:6" s="3" customFormat="1" ht="15" customHeight="1">
      <c r="A51" s="347" t="s">
        <v>143</v>
      </c>
      <c r="B51" s="348">
        <f>Revenue!F109</f>
        <v>0</v>
      </c>
      <c r="C51" s="348">
        <f>Revenue!H109</f>
        <v>0</v>
      </c>
      <c r="D51" s="348">
        <f>Revenue!J109</f>
        <v>0</v>
      </c>
      <c r="E51" s="348">
        <f>D51-C51</f>
        <v>0</v>
      </c>
      <c r="F51" s="342">
        <f>IF(ISBLANK(E51),"  ",IF(C51&gt;0,E51/C51,IF(E51&gt;0,1,0)))</f>
        <v>0</v>
      </c>
    </row>
    <row r="52" spans="1:6" ht="15" customHeight="1">
      <c r="A52" s="337" t="s">
        <v>33</v>
      </c>
      <c r="B52" s="336"/>
      <c r="C52" s="336"/>
      <c r="D52" s="336"/>
      <c r="E52" s="336"/>
      <c r="F52" s="329"/>
    </row>
    <row r="53" spans="1:6" s="3" customFormat="1" ht="15" customHeight="1">
      <c r="A53" s="338" t="s">
        <v>140</v>
      </c>
      <c r="B53" s="346">
        <f>Revenue!F7+Revenue!F20+Revenue!F24+Revenue!F32+Revenue!F77</f>
        <v>5837284</v>
      </c>
      <c r="C53" s="346">
        <f>Revenue!H7+Revenue!H20+Revenue!H24+Revenue!H32+Revenue!H77</f>
        <v>6200000</v>
      </c>
      <c r="D53" s="346">
        <f>Revenue!J7+Revenue!J20+Revenue!J24+Revenue!J32+Revenue!J77</f>
        <v>6200000</v>
      </c>
      <c r="E53" s="346">
        <f>D53-C53</f>
        <v>0</v>
      </c>
      <c r="F53" s="342">
        <f>IF(ISBLANK(E53),"  ",IF(C53&gt;0,E53/C53,IF(E53&gt;0,1,0)))</f>
        <v>0</v>
      </c>
    </row>
    <row r="54" spans="1:6" ht="15" customHeight="1">
      <c r="A54" s="337" t="s">
        <v>33</v>
      </c>
      <c r="B54" s="336"/>
      <c r="C54" s="336"/>
      <c r="D54" s="336"/>
      <c r="E54" s="336"/>
      <c r="F54" s="329"/>
    </row>
    <row r="55" spans="1:6" s="3" customFormat="1" ht="15" customHeight="1">
      <c r="A55" s="349" t="s">
        <v>141</v>
      </c>
      <c r="B55" s="350">
        <f>Revenue!F69</f>
        <v>0</v>
      </c>
      <c r="C55" s="350">
        <f>Revenue!H69</f>
        <v>0</v>
      </c>
      <c r="D55" s="350">
        <f>Revenue!J69</f>
        <v>0</v>
      </c>
      <c r="E55" s="350">
        <f>D55-C55</f>
        <v>0</v>
      </c>
      <c r="F55" s="342">
        <f>IF(ISBLANK(E55),"  ",IF(C55&gt;0,E55/C55,IF(E55&gt;0,1,0)))</f>
        <v>0</v>
      </c>
    </row>
    <row r="56" spans="1:6" ht="15" customHeight="1">
      <c r="A56" s="338"/>
      <c r="B56" s="328"/>
      <c r="C56" s="328"/>
      <c r="D56" s="328"/>
      <c r="E56" s="328"/>
      <c r="F56" s="351"/>
    </row>
    <row r="57" spans="1:6" s="3" customFormat="1" ht="15" customHeight="1">
      <c r="A57" s="338" t="s">
        <v>73</v>
      </c>
      <c r="B57" s="346">
        <f>Revenue!F35</f>
        <v>0</v>
      </c>
      <c r="C57" s="346">
        <f>Revenue!H35</f>
        <v>0</v>
      </c>
      <c r="D57" s="346">
        <f>Revenue!J35</f>
        <v>0</v>
      </c>
      <c r="E57" s="350">
        <f>D57-C57</f>
        <v>0</v>
      </c>
      <c r="F57" s="342">
        <f>IF(ISBLANK(E57),"  ",IF(C57&gt;0,E57/C57,IF(E57&gt;0,1,0)))</f>
        <v>0</v>
      </c>
    </row>
    <row r="58" spans="1:6" ht="15" customHeight="1">
      <c r="A58" s="337"/>
      <c r="B58" s="336"/>
      <c r="C58" s="336"/>
      <c r="D58" s="336"/>
      <c r="E58" s="336"/>
      <c r="F58" s="329"/>
    </row>
    <row r="59" spans="1:6" s="3" customFormat="1" ht="15" customHeight="1">
      <c r="A59" s="352" t="s">
        <v>292</v>
      </c>
      <c r="B59" s="346">
        <f>B57+B55+B53+B51+B49+B40-B47</f>
        <v>11581277</v>
      </c>
      <c r="C59" s="346">
        <f>C57+C55+C53+C51+C49+C40-C47</f>
        <v>11943993</v>
      </c>
      <c r="D59" s="346">
        <f>D57+D55+D53+D51+D49+D40-D47</f>
        <v>11828272</v>
      </c>
      <c r="E59" s="346">
        <f>D59-C59</f>
        <v>-115721</v>
      </c>
      <c r="F59" s="342">
        <f>IF(ISBLANK(E59),"  ",IF(C59&gt;0,E59/C59,IF(E59&gt;0,1,0)))</f>
        <v>-9.6886359528174544E-3</v>
      </c>
    </row>
    <row r="60" spans="1:6" ht="15" customHeight="1">
      <c r="A60" s="353"/>
      <c r="B60" s="336"/>
      <c r="C60" s="336"/>
      <c r="D60" s="336"/>
      <c r="E60" s="336"/>
      <c r="F60" s="329" t="s">
        <v>33</v>
      </c>
    </row>
    <row r="61" spans="1:6" ht="15" customHeight="1">
      <c r="A61" s="354"/>
      <c r="B61" s="328"/>
      <c r="C61" s="328"/>
      <c r="D61" s="328"/>
      <c r="E61" s="328"/>
      <c r="F61" s="330" t="s">
        <v>33</v>
      </c>
    </row>
    <row r="62" spans="1:6" ht="15" customHeight="1">
      <c r="A62" s="352" t="s">
        <v>293</v>
      </c>
      <c r="B62" s="328"/>
      <c r="C62" s="328"/>
      <c r="D62" s="328"/>
      <c r="E62" s="328"/>
      <c r="F62" s="330"/>
    </row>
    <row r="63" spans="1:6" ht="15" customHeight="1">
      <c r="A63" s="335" t="s">
        <v>294</v>
      </c>
      <c r="B63" s="328">
        <f>Instruction!F44</f>
        <v>4314807</v>
      </c>
      <c r="C63" s="328">
        <f>Instruction!H44</f>
        <v>4889649</v>
      </c>
      <c r="D63" s="328">
        <f>Instruction!J44</f>
        <v>4154117</v>
      </c>
      <c r="E63" s="328">
        <f t="shared" ref="E63:E76" si="4">D63-C63</f>
        <v>-735532</v>
      </c>
      <c r="F63" s="333">
        <f t="shared" ref="F63:F76" si="5">IF(ISBLANK(E63),"  ",IF(C63&gt;0,E63/C63,IF(E63&gt;0,1,0)))</f>
        <v>-0.15042633939573169</v>
      </c>
    </row>
    <row r="64" spans="1:6" ht="15" customHeight="1">
      <c r="A64" s="337" t="s">
        <v>295</v>
      </c>
      <c r="B64" s="336">
        <f>Research!F44</f>
        <v>0</v>
      </c>
      <c r="C64" s="336">
        <f>Research!H44</f>
        <v>0</v>
      </c>
      <c r="D64" s="336">
        <f>Research!J44</f>
        <v>0</v>
      </c>
      <c r="E64" s="336">
        <f t="shared" si="4"/>
        <v>0</v>
      </c>
      <c r="F64" s="333">
        <f t="shared" si="5"/>
        <v>0</v>
      </c>
    </row>
    <row r="65" spans="1:6" ht="15" customHeight="1">
      <c r="A65" s="337" t="s">
        <v>296</v>
      </c>
      <c r="B65" s="336">
        <f>'Public Service'!F44</f>
        <v>0</v>
      </c>
      <c r="C65" s="336">
        <f>'Public Service'!H44</f>
        <v>0</v>
      </c>
      <c r="D65" s="336">
        <f>'Public Service'!J44</f>
        <v>0</v>
      </c>
      <c r="E65" s="336">
        <f t="shared" si="4"/>
        <v>0</v>
      </c>
      <c r="F65" s="333">
        <f t="shared" si="5"/>
        <v>0</v>
      </c>
    </row>
    <row r="66" spans="1:6" ht="15" customHeight="1">
      <c r="A66" s="337" t="s">
        <v>297</v>
      </c>
      <c r="B66" s="336">
        <f>'Academic Supp'!F44</f>
        <v>923692</v>
      </c>
      <c r="C66" s="336">
        <f>'Academic Supp'!H44</f>
        <v>1086550</v>
      </c>
      <c r="D66" s="336">
        <f>'Academic Supp'!J44</f>
        <v>1115777</v>
      </c>
      <c r="E66" s="336">
        <f t="shared" si="4"/>
        <v>29227</v>
      </c>
      <c r="F66" s="333">
        <f t="shared" si="5"/>
        <v>2.6898900188670562E-2</v>
      </c>
    </row>
    <row r="67" spans="1:6" ht="15" customHeight="1">
      <c r="A67" s="337" t="s">
        <v>298</v>
      </c>
      <c r="B67" s="336">
        <f>'Student Services'!F44</f>
        <v>1052652</v>
      </c>
      <c r="C67" s="336">
        <f>'Student Services'!H44</f>
        <v>1040690</v>
      </c>
      <c r="D67" s="336">
        <f>'Student Services'!J44</f>
        <v>1139588</v>
      </c>
      <c r="E67" s="336">
        <f t="shared" si="4"/>
        <v>98898</v>
      </c>
      <c r="F67" s="333">
        <f t="shared" si="5"/>
        <v>9.5031181235526424E-2</v>
      </c>
    </row>
    <row r="68" spans="1:6" ht="15" customHeight="1">
      <c r="A68" s="337" t="s">
        <v>299</v>
      </c>
      <c r="B68" s="336">
        <f>'Institutional Supp'!F44</f>
        <v>3290111</v>
      </c>
      <c r="C68" s="336">
        <f>'Institutional Supp'!H44</f>
        <v>2836038</v>
      </c>
      <c r="D68" s="336">
        <f>'Institutional Supp'!J44</f>
        <v>3010074</v>
      </c>
      <c r="E68" s="336">
        <f t="shared" si="4"/>
        <v>174036</v>
      </c>
      <c r="F68" s="333">
        <f t="shared" si="5"/>
        <v>6.1365891430227665E-2</v>
      </c>
    </row>
    <row r="69" spans="1:6" ht="15" customHeight="1">
      <c r="A69" s="337" t="s">
        <v>300</v>
      </c>
      <c r="B69" s="336">
        <f>Scholarships!F44</f>
        <v>40855</v>
      </c>
      <c r="C69" s="336">
        <f>Scholarships!H44</f>
        <v>6500</v>
      </c>
      <c r="D69" s="336">
        <f>Scholarships!J44</f>
        <v>70058</v>
      </c>
      <c r="E69" s="336">
        <f t="shared" si="4"/>
        <v>63558</v>
      </c>
      <c r="F69" s="333">
        <f t="shared" si="5"/>
        <v>9.7781538461538453</v>
      </c>
    </row>
    <row r="70" spans="1:6" ht="15" customHeight="1">
      <c r="A70" s="337" t="s">
        <v>301</v>
      </c>
      <c r="B70" s="336">
        <f>'OP&amp;M'!F44</f>
        <v>1557434</v>
      </c>
      <c r="C70" s="336">
        <f>'OP&amp;M'!H44</f>
        <v>1322159</v>
      </c>
      <c r="D70" s="336">
        <f>'OP&amp;M'!J44</f>
        <v>1573714</v>
      </c>
      <c r="E70" s="336">
        <f t="shared" si="4"/>
        <v>251555</v>
      </c>
      <c r="F70" s="333">
        <f t="shared" si="5"/>
        <v>0.19026077801535216</v>
      </c>
    </row>
    <row r="71" spans="1:6" s="3" customFormat="1" ht="15" customHeight="1">
      <c r="A71" s="355" t="s">
        <v>302</v>
      </c>
      <c r="B71" s="341">
        <f>SUM(B63:B70)</f>
        <v>11179551</v>
      </c>
      <c r="C71" s="341">
        <f>SUM(C63:C70)</f>
        <v>11181586</v>
      </c>
      <c r="D71" s="341">
        <f>SUM(D63:D70)</f>
        <v>11063328</v>
      </c>
      <c r="E71" s="341">
        <f t="shared" si="4"/>
        <v>-118258</v>
      </c>
      <c r="F71" s="342">
        <f t="shared" si="5"/>
        <v>-1.0576138304530323E-2</v>
      </c>
    </row>
    <row r="72" spans="1:6" ht="15" customHeight="1">
      <c r="A72" s="337" t="s">
        <v>303</v>
      </c>
      <c r="B72" s="336">
        <f>Hospitals!F44</f>
        <v>0</v>
      </c>
      <c r="C72" s="336">
        <f>Hospitals!H44</f>
        <v>0</v>
      </c>
      <c r="D72" s="336">
        <f>Hospitals!J44</f>
        <v>0</v>
      </c>
      <c r="E72" s="336">
        <f t="shared" si="4"/>
        <v>0</v>
      </c>
      <c r="F72" s="333">
        <f t="shared" si="5"/>
        <v>0</v>
      </c>
    </row>
    <row r="73" spans="1:6" ht="15" customHeight="1">
      <c r="A73" s="337" t="s">
        <v>304</v>
      </c>
      <c r="B73" s="336">
        <f>Transfers!F44</f>
        <v>303361</v>
      </c>
      <c r="C73" s="336">
        <f>Transfers!H44</f>
        <v>652221</v>
      </c>
      <c r="D73" s="336">
        <f>Transfers!J44</f>
        <v>658226</v>
      </c>
      <c r="E73" s="336">
        <f t="shared" si="4"/>
        <v>6005</v>
      </c>
      <c r="F73" s="333">
        <f t="shared" si="5"/>
        <v>9.2070019211279615E-3</v>
      </c>
    </row>
    <row r="74" spans="1:6" ht="15" customHeight="1">
      <c r="A74" s="337" t="s">
        <v>305</v>
      </c>
      <c r="B74" s="336">
        <f>Athletics!U21+Athletics!U23-Athletics!AA40</f>
        <v>98365</v>
      </c>
      <c r="C74" s="336">
        <f>Athletics!V21+Athletics!V23-Athletics!AB40</f>
        <v>110186</v>
      </c>
      <c r="D74" s="336">
        <f>Athletics!W21+Athletics!W23-Athletics!AC40</f>
        <v>106718</v>
      </c>
      <c r="E74" s="336">
        <f t="shared" si="4"/>
        <v>-3468</v>
      </c>
      <c r="F74" s="333">
        <f t="shared" si="5"/>
        <v>-3.1474052964986475E-2</v>
      </c>
    </row>
    <row r="75" spans="1:6" ht="15" customHeight="1">
      <c r="A75" s="337" t="s">
        <v>306</v>
      </c>
      <c r="B75" s="336">
        <f>Other!F44</f>
        <v>0</v>
      </c>
      <c r="C75" s="336">
        <f>Other!H44</f>
        <v>0</v>
      </c>
      <c r="D75" s="336">
        <f>Other!J44</f>
        <v>0</v>
      </c>
      <c r="E75" s="336">
        <f t="shared" si="4"/>
        <v>0</v>
      </c>
      <c r="F75" s="333">
        <f t="shared" si="5"/>
        <v>0</v>
      </c>
    </row>
    <row r="76" spans="1:6" s="3" customFormat="1" ht="15" customHeight="1">
      <c r="A76" s="356" t="s">
        <v>307</v>
      </c>
      <c r="B76" s="357">
        <f>B75+B74+B73+B72+B71</f>
        <v>11581277</v>
      </c>
      <c r="C76" s="357">
        <f>C75+C74+C73+C72+C71</f>
        <v>11943993</v>
      </c>
      <c r="D76" s="357">
        <f>D75+D74+D73+D72+D71</f>
        <v>11828272</v>
      </c>
      <c r="E76" s="357">
        <f t="shared" si="4"/>
        <v>-115721</v>
      </c>
      <c r="F76" s="342">
        <f t="shared" si="5"/>
        <v>-9.6886359528174544E-3</v>
      </c>
    </row>
    <row r="77" spans="1:6" ht="15" customHeight="1">
      <c r="A77" s="354"/>
      <c r="B77" s="328"/>
      <c r="C77" s="328"/>
      <c r="D77" s="328"/>
      <c r="E77" s="328"/>
      <c r="F77" s="330"/>
    </row>
    <row r="78" spans="1:6" ht="15" customHeight="1">
      <c r="A78" s="352" t="s">
        <v>308</v>
      </c>
      <c r="B78" s="328"/>
      <c r="C78" s="328"/>
      <c r="D78" s="328"/>
      <c r="E78" s="328"/>
      <c r="F78" s="330"/>
    </row>
    <row r="79" spans="1:6" ht="15" customHeight="1">
      <c r="A79" s="335" t="s">
        <v>309</v>
      </c>
      <c r="B79" s="332">
        <f>Instruction!F7+Research!F7+'Public Service'!F7+'Academic Supp'!F7+'Student Services'!F7+'Institutional Supp'!F7+Scholarships!F7+'OP&amp;M'!F7+Hospitals!F7+Transfers!F7+Other!F7</f>
        <v>6595263</v>
      </c>
      <c r="C79" s="332">
        <f>Instruction!H7+Research!H7+'Public Service'!H7+'Academic Supp'!H7+'Student Services'!H7+'Institutional Supp'!H7+Scholarships!H7+'OP&amp;M'!H7+Hospitals!H7+Transfers!H7+Other!H7</f>
        <v>7170441</v>
      </c>
      <c r="D79" s="332">
        <f>Instruction!J7+Research!J7+'Public Service'!J7+'Academic Supp'!J7+'Student Services'!J7+'Institutional Supp'!J7+Scholarships!J7+'OP&amp;M'!J7+Hospitals!J7+Transfers!J7+Other!J7</f>
        <v>6978958</v>
      </c>
      <c r="E79" s="328">
        <f t="shared" ref="E79:E97" si="6">D79-C79</f>
        <v>-191483</v>
      </c>
      <c r="F79" s="333">
        <f t="shared" ref="F79:F97" si="7">IF(ISBLANK(E79),"  ",IF(C79&gt;0,E79/C79,IF(E79&gt;0,1,0)))</f>
        <v>-2.6704494186619764E-2</v>
      </c>
    </row>
    <row r="80" spans="1:6" ht="15" customHeight="1">
      <c r="A80" s="337" t="s">
        <v>310</v>
      </c>
      <c r="B80" s="334">
        <f>Instruction!F8+Research!F8+'Public Service'!F8+'Academic Supp'!F8+'Student Services'!F8+'Institutional Supp'!F8+Scholarships!F8+'OP&amp;M'!F8+Hospitals!F8+Transfers!F8+Other!F8</f>
        <v>0</v>
      </c>
      <c r="C80" s="332">
        <f>Instruction!H8+Research!H8+'Public Service'!H8+'Academic Supp'!H8+'Student Services'!H8+'Institutional Supp'!H8+Scholarships!H8+'OP&amp;M'!H8+Hospitals!H8+Transfers!H8+Other!H8</f>
        <v>0</v>
      </c>
      <c r="D80" s="332">
        <f>Instruction!J8+Research!J8+'Public Service'!J8+'Academic Supp'!J8+'Student Services'!J8+'Institutional Supp'!J8+Scholarships!J8+'OP&amp;M'!J8+Hospitals!J8+Transfers!J8+Other!J8</f>
        <v>0</v>
      </c>
      <c r="E80" s="336">
        <f t="shared" si="6"/>
        <v>0</v>
      </c>
      <c r="F80" s="333">
        <f t="shared" si="7"/>
        <v>0</v>
      </c>
    </row>
    <row r="81" spans="1:6" ht="15" customHeight="1">
      <c r="A81" s="337" t="s">
        <v>311</v>
      </c>
      <c r="B81" s="388">
        <f>Instruction!F9+Research!F9+'Public Service'!F9+'Academic Supp'!F9+'Student Services'!F9+'Institutional Supp'!F9+Scholarships!F9+'OP&amp;M'!F9+Hospitals!F9+Transfers!F9+Other!F9</f>
        <v>2589172</v>
      </c>
      <c r="C81" s="332">
        <f>Instruction!H9+Research!H9+'Public Service'!H9+'Academic Supp'!H9+'Student Services'!H9+'Institutional Supp'!H9+Scholarships!H9+'OP&amp;M'!H9+Hospitals!H9+Transfers!H9+Other!H9</f>
        <v>3131842</v>
      </c>
      <c r="D81" s="332">
        <f>Instruction!J9+Research!J9+'Public Service'!J9+'Academic Supp'!J9+'Student Services'!J9+'Institutional Supp'!J9+Scholarships!J9+'OP&amp;M'!J9+Hospitals!J9+Transfers!J9+Other!J9</f>
        <v>2839477</v>
      </c>
      <c r="E81" s="336">
        <f t="shared" si="6"/>
        <v>-292365</v>
      </c>
      <c r="F81" s="333">
        <f t="shared" si="7"/>
        <v>-9.3352410498358476E-2</v>
      </c>
    </row>
    <row r="82" spans="1:6" s="3" customFormat="1" ht="15" customHeight="1">
      <c r="A82" s="355" t="s">
        <v>312</v>
      </c>
      <c r="B82" s="357">
        <f>SUM(B79:B81)</f>
        <v>9184435</v>
      </c>
      <c r="C82" s="357">
        <f>SUM(C79:C81)</f>
        <v>10302283</v>
      </c>
      <c r="D82" s="357">
        <f>SUM(D79:D81)</f>
        <v>9818435</v>
      </c>
      <c r="E82" s="341">
        <f t="shared" si="6"/>
        <v>-483848</v>
      </c>
      <c r="F82" s="342">
        <f t="shared" si="7"/>
        <v>-4.6965124138018725E-2</v>
      </c>
    </row>
    <row r="83" spans="1:6" ht="15" customHeight="1">
      <c r="A83" s="337" t="s">
        <v>313</v>
      </c>
      <c r="B83" s="334">
        <f>Instruction!F12+Research!F12+'Public Service'!F12+'Academic Supp'!F12+'Student Services'!F12+'Institutional Supp'!F12+Scholarships!F12+'OP&amp;M'!F12+Hospitals!F12+Transfers!F12+Other!F12</f>
        <v>72796</v>
      </c>
      <c r="C83" s="334">
        <f>Instruction!H12+Research!H12+'Public Service'!H12+'Academic Supp'!H12+'Student Services'!H12+'Institutional Supp'!H12+Scholarships!H12+'OP&amp;M'!H12+Hospitals!H12+Transfers!H12+Other!H12</f>
        <v>58101</v>
      </c>
      <c r="D83" s="334">
        <f>Instruction!J12+Research!J12+'Public Service'!J12+'Academic Supp'!J12+'Student Services'!J12+'Institutional Supp'!J12+Scholarships!J12+'OP&amp;M'!J12+Hospitals!J12+Transfers!J12+Other!J12</f>
        <v>0</v>
      </c>
      <c r="E83" s="336">
        <f t="shared" si="6"/>
        <v>-58101</v>
      </c>
      <c r="F83" s="333">
        <f t="shared" si="7"/>
        <v>-1</v>
      </c>
    </row>
    <row r="84" spans="1:6" ht="15" customHeight="1">
      <c r="A84" s="337" t="s">
        <v>314</v>
      </c>
      <c r="B84" s="332">
        <f>Instruction!F14+Research!F14+'Public Service'!F14+'Academic Supp'!F14+'Student Services'!F14+'Institutional Supp'!F14+Scholarships!F14+'OP&amp;M'!F14+Hospitals!F14+Transfers!F14+Other!F14</f>
        <v>1039645</v>
      </c>
      <c r="C84" s="332">
        <f>Instruction!H14+Research!H14+'Public Service'!H14+'Academic Supp'!H14+'Student Services'!H14+'Institutional Supp'!H14+Scholarships!H14+'OP&amp;M'!H14+Hospitals!H14+Transfers!H14+Other!H14</f>
        <v>537579</v>
      </c>
      <c r="D84" s="332">
        <f>Instruction!J14+Research!J14+'Public Service'!J14+'Academic Supp'!J14+'Student Services'!J14+'Institutional Supp'!J14+Scholarships!J14+'OP&amp;M'!J14+Hospitals!J14+Transfers!J14+Other!J14</f>
        <v>820895</v>
      </c>
      <c r="E84" s="336">
        <f t="shared" si="6"/>
        <v>283316</v>
      </c>
      <c r="F84" s="333">
        <f t="shared" si="7"/>
        <v>0.52702207489503872</v>
      </c>
    </row>
    <row r="85" spans="1:6" ht="15" customHeight="1">
      <c r="A85" s="337" t="s">
        <v>315</v>
      </c>
      <c r="B85" s="328">
        <f>Instruction!F16+Research!F16+'Public Service'!F16+'Academic Supp'!F16+'Student Services'!F16+'Institutional Supp'!F16+Scholarships!F16+'OP&amp;M'!F16+Hospitals!F16+Transfers!F16+Other!F16</f>
        <v>207701</v>
      </c>
      <c r="C85" s="328">
        <f>Instruction!H16+Research!H16+'Public Service'!H16+'Academic Supp'!H16+'Student Services'!H16+'Institutional Supp'!H16+Scholarships!H16+'OP&amp;M'!H16+Hospitals!H16+Transfers!H16+Other!H16</f>
        <v>131411</v>
      </c>
      <c r="D85" s="328">
        <f>Instruction!J16+Research!J16+'Public Service'!J16+'Academic Supp'!J16+'Student Services'!J16+'Institutional Supp'!J16+Scholarships!J16+'OP&amp;M'!J16+Hospitals!J16+Transfers!J16+Other!J16</f>
        <v>207701</v>
      </c>
      <c r="E85" s="336">
        <f t="shared" si="6"/>
        <v>76290</v>
      </c>
      <c r="F85" s="333">
        <f t="shared" si="7"/>
        <v>0.58054500764776162</v>
      </c>
    </row>
    <row r="86" spans="1:6" s="3" customFormat="1" ht="15" customHeight="1">
      <c r="A86" s="339" t="s">
        <v>316</v>
      </c>
      <c r="B86" s="357">
        <f>SUM(B83:B85)</f>
        <v>1320142</v>
      </c>
      <c r="C86" s="357">
        <f>SUM(C83:C85)</f>
        <v>727091</v>
      </c>
      <c r="D86" s="357">
        <f>SUM(D83:D85)</f>
        <v>1028596</v>
      </c>
      <c r="E86" s="341">
        <f t="shared" si="6"/>
        <v>301505</v>
      </c>
      <c r="F86" s="342">
        <f t="shared" si="7"/>
        <v>0.41467299141372949</v>
      </c>
    </row>
    <row r="87" spans="1:6" ht="15" customHeight="1">
      <c r="A87" s="337" t="s">
        <v>317</v>
      </c>
      <c r="B87" s="328">
        <f>Instruction!F27+Research!F27+'Public Service'!F27+'Academic Supp'!F27+'Student Services'!F27+'Institutional Supp'!F27+Scholarships!F27+'OP&amp;M'!F27+Hospitals!F27+Transfers!F27+Other!F27</f>
        <v>146239</v>
      </c>
      <c r="C87" s="328">
        <f>Instruction!H27+Research!H27+'Public Service'!H27+'Academic Supp'!H27+'Student Services'!H27+'Institutional Supp'!H27+Scholarships!H27+'OP&amp;M'!H27+Hospitals!H27+Transfers!H27+Other!H27</f>
        <v>96102</v>
      </c>
      <c r="D87" s="328">
        <f>Instruction!J27+Research!J27+'Public Service'!J27+'Academic Supp'!J27+'Student Services'!J27+'Institutional Supp'!J27+Scholarships!J27+'OP&amp;M'!J27+Hospitals!J27+Transfers!J27++Other!J27</f>
        <v>146239</v>
      </c>
      <c r="E87" s="336">
        <f t="shared" si="6"/>
        <v>50137</v>
      </c>
      <c r="F87" s="333">
        <f t="shared" si="7"/>
        <v>0.52170610393123973</v>
      </c>
    </row>
    <row r="88" spans="1:6" ht="15" customHeight="1">
      <c r="A88" s="337" t="s">
        <v>318</v>
      </c>
      <c r="B88" s="336">
        <f>Instruction!F29+Research!F29+'Public Service'!F29+'Academic Supp'!F29+'Student Services'!F29+'Institutional Supp'!F29+Scholarships!F29+'OP&amp;M'!F29+Hospitals!F29+Transfers!F29+Other!F29+Athletics!U21+Athletics!U23-Athletics!AA40</f>
        <v>261208</v>
      </c>
      <c r="C88" s="336">
        <f>Instruction!H29+Research!H29+'Public Service'!H29+'Academic Supp'!H29+'Student Services'!H29+'Institutional Supp'!H29+Scholarships!H29+'OP&amp;M'!H29+Hospitals!H29+Transfers!H29+Other!H29+Athletics!V21+Athletics!V23-Athletics!AB40</f>
        <v>245106</v>
      </c>
      <c r="D88" s="336">
        <f>Instruction!J29+Research!J29+'Public Service'!J29+'Academic Supp'!J29+'Student Services'!J29+'Institutional Supp'!J29+Scholarships!J29+'OP&amp;M'!J29+Hospitals!J29+Transfers!J29+Other!J29+Athletics!W21+Athletics!W23-Athletics!AC40</f>
        <v>296572</v>
      </c>
      <c r="E88" s="336">
        <f t="shared" si="6"/>
        <v>51466</v>
      </c>
      <c r="F88" s="333">
        <f t="shared" si="7"/>
        <v>0.20997446002953823</v>
      </c>
    </row>
    <row r="89" spans="1:6" ht="15" customHeight="1">
      <c r="A89" s="337" t="s">
        <v>319</v>
      </c>
      <c r="B89" s="336">
        <f>Instruction!F37+Research!F37+'Public Service'!F37+'Academic Supp'!F37+'Student Services'!F37+'Institutional Supp'!F37+Scholarships!F37+'OP&amp;M'!F37+Hospitals!F37+Transfers!F37+Other!F37</f>
        <v>0</v>
      </c>
      <c r="C89" s="336">
        <f>Instruction!H37+Research!H37+'Public Service'!H37+'Academic Supp'!H37+'Student Services'!H37+'Institutional Supp'!H37+Scholarships!H37+'OP&amp;M'!H37+Hospitals!H37+Transfers!H37+Other!H37</f>
        <v>0</v>
      </c>
      <c r="D89" s="336">
        <f>Instruction!J37+Research!J37+'Public Service'!J37+'Academic Supp'!J37+'Student Services'!J37+'Institutional Supp'!J37+Scholarships!J37+'OP&amp;M'!J37+Hospitals!J37+Transfers!J37+Other!J37</f>
        <v>0</v>
      </c>
      <c r="E89" s="336">
        <f t="shared" si="6"/>
        <v>0</v>
      </c>
      <c r="F89" s="333">
        <f t="shared" si="7"/>
        <v>0</v>
      </c>
    </row>
    <row r="90" spans="1:6" ht="15" customHeight="1">
      <c r="A90" s="337" t="s">
        <v>320</v>
      </c>
      <c r="B90" s="336">
        <f>Instruction!F39+Research!F39+'Public Service'!F39+'Academic Supp'!F39+'Student Services'!F39+'Institutional Supp'!F39+Scholarships!F39+'OP&amp;M'!F39+Hospitals!F39+Transfers!F39+Other!F39</f>
        <v>182449</v>
      </c>
      <c r="C90" s="336">
        <f>Instruction!H39+Research!H39+'Public Service'!H39+'Academic Supp'!H39+'Student Services'!H39+'Institutional Supp'!H39+Scholarships!H39+'OP&amp;M'!H39+Hospitals!H39+Transfers!H39+Other!H39</f>
        <v>531309</v>
      </c>
      <c r="D90" s="336">
        <f>Instruction!J39+Research!J39+'Public Service'!J39+'Academic Supp'!J39+'Student Services'!J39+'Institutional Supp'!J39+Scholarships!J39+'OP&amp;M'!J39+Hospitals!J39+Transfers!J39+Other!J39</f>
        <v>538430</v>
      </c>
      <c r="E90" s="336">
        <f t="shared" si="6"/>
        <v>7121</v>
      </c>
      <c r="F90" s="333">
        <f t="shared" si="7"/>
        <v>1.3402746800825885E-2</v>
      </c>
    </row>
    <row r="91" spans="1:6" s="3" customFormat="1" ht="15" customHeight="1">
      <c r="A91" s="339" t="s">
        <v>321</v>
      </c>
      <c r="B91" s="341">
        <f>SUM(B87:B90)</f>
        <v>589896</v>
      </c>
      <c r="C91" s="341">
        <f>SUM(C87:C90)</f>
        <v>872517</v>
      </c>
      <c r="D91" s="341">
        <f>SUM(D87:D90)</f>
        <v>981241</v>
      </c>
      <c r="E91" s="341">
        <f t="shared" si="6"/>
        <v>108724</v>
      </c>
      <c r="F91" s="342">
        <f t="shared" si="7"/>
        <v>0.12460960646038988</v>
      </c>
    </row>
    <row r="92" spans="1:6" ht="15" customHeight="1">
      <c r="A92" s="337" t="s">
        <v>322</v>
      </c>
      <c r="B92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486478</v>
      </c>
      <c r="C92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42102</v>
      </c>
      <c r="D92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2" s="336">
        <f t="shared" si="6"/>
        <v>-42102</v>
      </c>
      <c r="F92" s="333">
        <f t="shared" si="7"/>
        <v>-1</v>
      </c>
    </row>
    <row r="93" spans="1:6" ht="15" customHeight="1">
      <c r="A93" s="337" t="s">
        <v>323</v>
      </c>
      <c r="B93" s="336">
        <f>Instruction!F31+Research!F31+'Public Service'!F31+'Academic Supp'!F31+'Student Services'!F31+'Institutional Supp'!F31+Scholarships!F31+'OP&amp;M'!F31+Hospitals!F31+Transfers!F31+Other!F31</f>
        <v>326</v>
      </c>
      <c r="C93" s="336">
        <f>Instruction!H31+Research!H31+'Public Service'!H31+'Academic Supp'!H31+'Student Services'!H31+'Institutional Supp'!H31+Scholarships!H31+'OP&amp;M'!H31+Hospitals!H31+Transfers!H31+Other!H31</f>
        <v>0</v>
      </c>
      <c r="D93" s="336">
        <f>Instruction!J31+Research!J31+'Public Service'!J31+'Academic Supp'!J31+'Student Services'!J31+'Institutional Supp'!J31+Scholarships!J31+'OP&amp;M'!J31+Hospitals!J31+Transfers!J31+Other!J31</f>
        <v>0</v>
      </c>
      <c r="E93" s="336">
        <f t="shared" si="6"/>
        <v>0</v>
      </c>
      <c r="F93" s="333">
        <f t="shared" si="7"/>
        <v>0</v>
      </c>
    </row>
    <row r="94" spans="1:6" ht="15" customHeight="1">
      <c r="A94" s="344" t="s">
        <v>324</v>
      </c>
      <c r="B94" s="336">
        <f>Instruction!F33+Research!F33+'Public Service'!F33+'Academic Supp'!F33+'Student Services'!F33+'Institutional Supp'!F33+Scholarships!F33+'OP&amp;M'!F33+Hospitals!F33+Transfers!F33+Other!F33</f>
        <v>0</v>
      </c>
      <c r="C94" s="336">
        <f>Instruction!H33+Research!H33+'Public Service'!H33+'Academic Supp'!H33+'Student Services'!H33+'Institutional Supp'!H33+Scholarships!H33+'OP&amp;M'!H33+Hospitals!H33+Transfers!H33+Other!H33</f>
        <v>0</v>
      </c>
      <c r="D94" s="336">
        <f>Instruction!J33+Research!J33+'Public Service'!J33+'Academic Supp'!J33+'Student Services'!J33+'Institutional Supp'!J33+Scholarships!J33+'OP&amp;M'!J33+Hospitals!J33+Transfers!J33++Other!J33</f>
        <v>0</v>
      </c>
      <c r="E94" s="336">
        <f t="shared" si="6"/>
        <v>0</v>
      </c>
      <c r="F94" s="333">
        <f t="shared" si="7"/>
        <v>0</v>
      </c>
    </row>
    <row r="95" spans="1:6" s="3" customFormat="1" ht="15" customHeight="1">
      <c r="A95" s="358" t="s">
        <v>325</v>
      </c>
      <c r="B95" s="357">
        <f>SUM(B92:B94)</f>
        <v>486804</v>
      </c>
      <c r="C95" s="357">
        <f>SUM(C92:C94)</f>
        <v>42102</v>
      </c>
      <c r="D95" s="357">
        <f>SUM(D92:D94)</f>
        <v>0</v>
      </c>
      <c r="E95" s="357">
        <f t="shared" si="6"/>
        <v>-42102</v>
      </c>
      <c r="F95" s="342">
        <f t="shared" si="7"/>
        <v>-1</v>
      </c>
    </row>
    <row r="96" spans="1:6" ht="15" customHeight="1">
      <c r="A96" s="344" t="s">
        <v>326</v>
      </c>
      <c r="B96" s="336">
        <f>Instruction!F42+Research!F42+'Public Service'!F42+'Academic Supp'!F42+'Student Services'!F42+'Institutional Supp'!F42+Scholarships!F42+'OP&amp;M'!F42+Hospitals!F42+Transfers!F42+Other!F42</f>
        <v>0</v>
      </c>
      <c r="C96" s="336">
        <f>Instruction!H42+Research!H42+'Public Service'!H42+'Academic Supp'!H42+'Student Services'!H42+'Institutional Supp'!H42+Scholarships!H42+'OP&amp;M'!H42+Hospitals!H42+Transfers!H42+Other!H42</f>
        <v>0</v>
      </c>
      <c r="D96" s="334">
        <f>Instruction!J42+Research!J42+'Public Service'!J42+'Academic Supp'!J42+'Student Services'!J42+'Institutional Supp'!J42+Scholarships!J42+'OP&amp;M'!J42+Hospitals!J42+Transfers!J42+Other!J42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thickBot="1">
      <c r="A97" s="359" t="s">
        <v>307</v>
      </c>
      <c r="B97" s="360">
        <f>B95+B91+B86+B82+B96</f>
        <v>11581277</v>
      </c>
      <c r="C97" s="360">
        <f>C95+C91+C86+C82+C96</f>
        <v>11943993</v>
      </c>
      <c r="D97" s="361">
        <f>D95+D91+D86+D82+D96</f>
        <v>11828272</v>
      </c>
      <c r="E97" s="360">
        <f t="shared" si="6"/>
        <v>-115721</v>
      </c>
      <c r="F97" s="362">
        <f t="shared" si="7"/>
        <v>-9.6886359528174544E-3</v>
      </c>
    </row>
    <row r="98" spans="1:6" ht="15" customHeight="1">
      <c r="A98" s="97"/>
      <c r="B98" s="138"/>
      <c r="C98" s="138"/>
      <c r="D98" s="138"/>
      <c r="E98" s="138"/>
      <c r="F98" s="318"/>
    </row>
    <row r="99" spans="1:6" ht="15" customHeight="1">
      <c r="A99" s="97" t="s">
        <v>327</v>
      </c>
      <c r="B99" s="138"/>
      <c r="C99" s="138"/>
      <c r="D99" s="138"/>
      <c r="E99" s="138"/>
      <c r="F99" s="318"/>
    </row>
    <row r="100" spans="1:6" ht="15" customHeight="1">
      <c r="A100" s="97" t="s">
        <v>328</v>
      </c>
      <c r="B100" s="138"/>
      <c r="C100" s="138"/>
      <c r="D100" s="138"/>
      <c r="E100" s="138"/>
      <c r="F100" s="318"/>
    </row>
    <row r="101" spans="1:6" ht="15" customHeight="1">
      <c r="A101" s="97" t="s">
        <v>33</v>
      </c>
      <c r="B101" s="138"/>
      <c r="C101" s="138"/>
      <c r="D101" s="138"/>
      <c r="E101" s="138"/>
      <c r="F101" s="363"/>
    </row>
    <row r="102" spans="1:6" ht="15" customHeight="1">
      <c r="A102" s="579" t="s">
        <v>329</v>
      </c>
      <c r="B102" s="580">
        <f>B59-B97</f>
        <v>0</v>
      </c>
      <c r="C102" s="580">
        <f>C59-C97</f>
        <v>0</v>
      </c>
      <c r="D102" s="580">
        <f>D59-D97</f>
        <v>0</v>
      </c>
      <c r="E102" s="581"/>
    </row>
    <row r="103" spans="1:6" ht="15" customHeight="1">
      <c r="A103" s="582"/>
      <c r="E103" s="583"/>
    </row>
    <row r="104" spans="1:6" ht="15" customHeight="1">
      <c r="A104" s="582"/>
      <c r="B104" s="8" t="s">
        <v>330</v>
      </c>
      <c r="C104" s="8">
        <v>11943993</v>
      </c>
      <c r="D104" s="8">
        <v>11828272</v>
      </c>
      <c r="E104" s="583" t="s">
        <v>331</v>
      </c>
    </row>
    <row r="105" spans="1:6" ht="15" customHeight="1">
      <c r="A105" s="582"/>
      <c r="B105" s="8" t="s">
        <v>332</v>
      </c>
      <c r="C105" s="8">
        <f>C59-C104</f>
        <v>0</v>
      </c>
      <c r="D105" s="8">
        <f>D59-D104</f>
        <v>0</v>
      </c>
      <c r="E105" s="583" t="s">
        <v>332</v>
      </c>
    </row>
    <row r="106" spans="1:6" ht="15" customHeight="1">
      <c r="A106" s="584"/>
      <c r="B106" s="585" t="s">
        <v>333</v>
      </c>
      <c r="C106" s="585">
        <f>C97-C104</f>
        <v>0</v>
      </c>
      <c r="D106" s="585">
        <f>D97-D104</f>
        <v>0</v>
      </c>
      <c r="E106" s="586" t="s">
        <v>333</v>
      </c>
    </row>
  </sheetData>
  <pageMargins left="0.7" right="0.7" top="0.75" bottom="0.75" header="0.3" footer="0.3"/>
  <pageSetup scale="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24" activePane="bottomRight" state="frozen"/>
      <selection pane="bottomRight" activeCell="G102" sqref="G102"/>
      <selection pane="bottomLeft" activeCell="G102" sqref="G102"/>
      <selection pane="topRight" activeCell="G102" sqref="G102"/>
    </sheetView>
  </sheetViews>
  <sheetFormatPr defaultColWidth="12.42578125" defaultRowHeight="15" customHeight="1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1" customFormat="1" ht="20.100000000000001" customHeight="1">
      <c r="A1" s="365" t="s">
        <v>234</v>
      </c>
      <c r="B1" s="367"/>
      <c r="C1" s="368" t="s">
        <v>2</v>
      </c>
      <c r="D1" s="369" t="str">
        <f>Revenue!B2</f>
        <v>Nunez Community College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>
      <c r="A2" s="365" t="s">
        <v>334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>
      <c r="A3" s="366" t="s">
        <v>335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>
      <c r="A4" s="299" t="s">
        <v>336</v>
      </c>
      <c r="B4" s="300" t="s">
        <v>337</v>
      </c>
      <c r="C4" s="300" t="s">
        <v>338</v>
      </c>
      <c r="D4" s="300" t="s">
        <v>338</v>
      </c>
      <c r="E4" s="301" t="s">
        <v>339</v>
      </c>
      <c r="F4" s="302"/>
    </row>
    <row r="5" spans="1:12" ht="15" customHeight="1">
      <c r="A5" s="197"/>
      <c r="B5" s="303" t="s">
        <v>248</v>
      </c>
      <c r="C5" s="303" t="s">
        <v>248</v>
      </c>
      <c r="D5" s="539" t="s">
        <v>249</v>
      </c>
      <c r="E5" s="303" t="s">
        <v>248</v>
      </c>
    </row>
    <row r="6" spans="1:12" ht="15" customHeight="1">
      <c r="A6" s="223" t="s">
        <v>340</v>
      </c>
      <c r="B6" s="304"/>
      <c r="C6" s="304"/>
      <c r="D6" s="304"/>
      <c r="E6" s="305"/>
    </row>
    <row r="7" spans="1:12" ht="15" customHeight="1">
      <c r="A7" s="492" t="s">
        <v>341</v>
      </c>
      <c r="B7" s="306">
        <f>Revenue!F87</f>
        <v>0</v>
      </c>
      <c r="C7" s="306">
        <f>Revenue!H87</f>
        <v>0</v>
      </c>
      <c r="D7" s="306">
        <f>Revenue!J87</f>
        <v>0</v>
      </c>
      <c r="E7" s="307">
        <f t="shared" ref="E7:E12" si="0">D7-C7</f>
        <v>0</v>
      </c>
    </row>
    <row r="8" spans="1:12" ht="15" customHeight="1">
      <c r="A8" s="404" t="s">
        <v>342</v>
      </c>
      <c r="B8" s="304">
        <f>Revenue!F88</f>
        <v>0</v>
      </c>
      <c r="C8" s="304">
        <f>Revenue!H88</f>
        <v>0</v>
      </c>
      <c r="D8" s="304">
        <f>Revenue!J88</f>
        <v>0</v>
      </c>
      <c r="E8" s="305">
        <f t="shared" si="0"/>
        <v>0</v>
      </c>
    </row>
    <row r="9" spans="1:12" ht="15" customHeight="1">
      <c r="A9" s="493" t="s">
        <v>343</v>
      </c>
      <c r="B9" s="304">
        <f>Revenue!F89</f>
        <v>0</v>
      </c>
      <c r="C9" s="304">
        <f>Revenue!H89</f>
        <v>0</v>
      </c>
      <c r="D9" s="304">
        <f>Revenue!J89</f>
        <v>0</v>
      </c>
      <c r="E9" s="305">
        <f t="shared" si="0"/>
        <v>0</v>
      </c>
    </row>
    <row r="10" spans="1:12" ht="15" customHeight="1">
      <c r="A10" s="493" t="s">
        <v>344</v>
      </c>
      <c r="B10" s="304">
        <f>Revenue!F90</f>
        <v>0</v>
      </c>
      <c r="C10" s="304">
        <f>Revenue!H90</f>
        <v>0</v>
      </c>
      <c r="D10" s="304">
        <f>Revenue!J90</f>
        <v>0</v>
      </c>
      <c r="E10" s="305">
        <f t="shared" si="0"/>
        <v>0</v>
      </c>
    </row>
    <row r="11" spans="1:12" ht="15" customHeight="1">
      <c r="A11" s="493" t="s">
        <v>345</v>
      </c>
      <c r="B11" s="304">
        <f>Revenue!F92</f>
        <v>0</v>
      </c>
      <c r="C11" s="304">
        <f>Revenue!H92</f>
        <v>0</v>
      </c>
      <c r="D11" s="304">
        <f>Revenue!J92</f>
        <v>0</v>
      </c>
      <c r="E11" s="305">
        <f t="shared" si="0"/>
        <v>0</v>
      </c>
    </row>
    <row r="12" spans="1:12" s="153" customFormat="1" ht="15" customHeight="1">
      <c r="A12" s="228" t="s">
        <v>346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>
      <c r="A13" s="228" t="s">
        <v>143</v>
      </c>
      <c r="B13" s="308">
        <f>Revenue!F109</f>
        <v>0</v>
      </c>
      <c r="C13" s="308">
        <f>Revenue!H109</f>
        <v>0</v>
      </c>
      <c r="D13" s="308">
        <f>Revenue!J109</f>
        <v>0</v>
      </c>
      <c r="E13" s="309">
        <f>D13-C13</f>
        <v>0</v>
      </c>
    </row>
    <row r="14" spans="1:12" ht="15" customHeight="1">
      <c r="A14" s="223" t="s">
        <v>347</v>
      </c>
      <c r="B14" s="304"/>
      <c r="C14" s="304"/>
      <c r="D14" s="304"/>
      <c r="E14" s="305"/>
    </row>
    <row r="15" spans="1:12" ht="15" customHeight="1">
      <c r="A15" s="199" t="s">
        <v>348</v>
      </c>
      <c r="B15" s="306"/>
      <c r="C15" s="306"/>
      <c r="D15" s="306"/>
      <c r="E15" s="307"/>
    </row>
    <row r="16" spans="1:12" ht="15" customHeight="1">
      <c r="A16" s="492" t="s">
        <v>349</v>
      </c>
      <c r="B16" s="306">
        <f>Revenue!F7</f>
        <v>4892087</v>
      </c>
      <c r="C16" s="306">
        <f>Revenue!H7</f>
        <v>5375000</v>
      </c>
      <c r="D16" s="306">
        <f>Revenue!J7</f>
        <v>5375000</v>
      </c>
      <c r="E16" s="306">
        <f>D16-C16</f>
        <v>0</v>
      </c>
    </row>
    <row r="17" spans="1:5" ht="15" customHeight="1">
      <c r="A17" s="492" t="s">
        <v>350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>
      <c r="A18" s="492" t="s">
        <v>351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>
      <c r="A19" s="492" t="s">
        <v>352</v>
      </c>
      <c r="B19" s="306">
        <f>Revenue!F10</f>
        <v>141811</v>
      </c>
      <c r="C19" s="306">
        <f>Revenue!H10</f>
        <v>120000</v>
      </c>
      <c r="D19" s="306">
        <f>Revenue!J10</f>
        <v>120000</v>
      </c>
      <c r="E19" s="306">
        <f>D19-C19</f>
        <v>0</v>
      </c>
    </row>
    <row r="20" spans="1:5" ht="15" customHeight="1">
      <c r="A20" s="492" t="s">
        <v>353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>
      <c r="A21" s="492" t="s">
        <v>354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>
      <c r="A22" s="492" t="s">
        <v>355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>
      <c r="A23" s="492" t="s">
        <v>356</v>
      </c>
      <c r="B23" s="306">
        <f>Revenue!F16</f>
        <v>346725</v>
      </c>
      <c r="C23" s="306">
        <f>Revenue!H16</f>
        <v>300000</v>
      </c>
      <c r="D23" s="306">
        <f>Revenue!J16</f>
        <v>300000</v>
      </c>
      <c r="E23" s="306">
        <f t="shared" si="1"/>
        <v>0</v>
      </c>
    </row>
    <row r="24" spans="1:5" ht="15" customHeight="1">
      <c r="A24" s="492" t="s">
        <v>357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>
      <c r="A25" s="492" t="s">
        <v>358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>
      <c r="A26" s="492" t="s">
        <v>359</v>
      </c>
      <c r="B26" s="306">
        <f>Revenue!F17</f>
        <v>182676</v>
      </c>
      <c r="C26" s="306">
        <f>Revenue!H17</f>
        <v>0</v>
      </c>
      <c r="D26" s="306">
        <f>Revenue!J17</f>
        <v>170000</v>
      </c>
      <c r="E26" s="306">
        <f t="shared" si="1"/>
        <v>170000</v>
      </c>
    </row>
    <row r="27" spans="1:5" ht="15" customHeight="1">
      <c r="A27" s="492" t="s">
        <v>360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>
      <c r="A28" s="492" t="s">
        <v>361</v>
      </c>
      <c r="B28" s="306">
        <f>Revenue!F22</f>
        <v>231616</v>
      </c>
      <c r="C28" s="306">
        <f>Revenue!H22</f>
        <v>70000</v>
      </c>
      <c r="D28" s="306">
        <f>Revenue!J22</f>
        <v>200000</v>
      </c>
      <c r="E28" s="306">
        <f t="shared" si="1"/>
        <v>130000</v>
      </c>
    </row>
    <row r="29" spans="1:5" ht="15" customHeight="1">
      <c r="A29" s="492" t="s">
        <v>362</v>
      </c>
      <c r="B29" s="306">
        <f>Revenue!F23</f>
        <v>20026</v>
      </c>
      <c r="C29" s="306">
        <f>Revenue!H23</f>
        <v>250000</v>
      </c>
      <c r="D29" s="306">
        <f>Revenue!J23</f>
        <v>20000</v>
      </c>
      <c r="E29" s="306">
        <f>D29-C29</f>
        <v>-230000</v>
      </c>
    </row>
    <row r="30" spans="1:5" s="153" customFormat="1" ht="15" customHeight="1">
      <c r="A30" s="223" t="s">
        <v>363</v>
      </c>
      <c r="B30" s="308">
        <f>SUM(B16:B29)</f>
        <v>5814941</v>
      </c>
      <c r="C30" s="308">
        <f>SUM(C16:C29)</f>
        <v>6115000</v>
      </c>
      <c r="D30" s="308">
        <f>SUM(D16:D29)</f>
        <v>6185000</v>
      </c>
      <c r="E30" s="308">
        <f>SUM(E16:E29)</f>
        <v>70000</v>
      </c>
    </row>
    <row r="31" spans="1:5" ht="15" customHeight="1">
      <c r="A31" s="494" t="s">
        <v>364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>
      <c r="A32" s="492" t="s">
        <v>365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>
      <c r="A33" s="495" t="s">
        <v>366</v>
      </c>
      <c r="B33" s="304">
        <f>Revenue!F74</f>
        <v>0</v>
      </c>
      <c r="C33" s="304">
        <f>Revenue!H74</f>
        <v>0</v>
      </c>
      <c r="D33" s="304">
        <f>Revenue!J74</f>
        <v>0</v>
      </c>
      <c r="E33" s="305">
        <f t="shared" si="2"/>
        <v>0</v>
      </c>
    </row>
    <row r="34" spans="1:5" ht="15" customHeight="1">
      <c r="A34" s="493" t="s">
        <v>367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>
      <c r="A35" s="492" t="s">
        <v>368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>
      <c r="A36" s="495" t="s">
        <v>369</v>
      </c>
      <c r="B36" s="304">
        <f>Revenue!F30</f>
        <v>16834</v>
      </c>
      <c r="C36" s="304">
        <f>Revenue!H30</f>
        <v>85000</v>
      </c>
      <c r="D36" s="304">
        <f>Revenue!J30</f>
        <v>15000</v>
      </c>
      <c r="E36" s="305">
        <f t="shared" si="2"/>
        <v>-70000</v>
      </c>
    </row>
    <row r="37" spans="1:5" ht="15" customHeight="1">
      <c r="A37" s="494" t="s">
        <v>370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>
      <c r="A38" s="228" t="s">
        <v>371</v>
      </c>
      <c r="B38" s="310">
        <f>B30+SUM(B31:B37)</f>
        <v>5831775</v>
      </c>
      <c r="C38" s="310">
        <f>C30+SUM(C31:C37)</f>
        <v>6200000</v>
      </c>
      <c r="D38" s="310">
        <f>D30+SUM(D31:D37)</f>
        <v>6200000</v>
      </c>
      <c r="E38" s="311">
        <f>E30+SUM(E31:E37)</f>
        <v>0</v>
      </c>
    </row>
    <row r="39" spans="1:5" ht="15" customHeight="1">
      <c r="A39" s="199" t="s">
        <v>372</v>
      </c>
      <c r="B39" s="306"/>
      <c r="C39" s="306"/>
      <c r="D39" s="306"/>
      <c r="E39" s="307"/>
    </row>
    <row r="40" spans="1:5" ht="15" customHeight="1">
      <c r="A40" s="197" t="s">
        <v>373</v>
      </c>
      <c r="B40" s="306">
        <f>Revenue!F65</f>
        <v>0</v>
      </c>
      <c r="C40" s="306">
        <f>Revenue!H65</f>
        <v>0</v>
      </c>
      <c r="D40" s="306">
        <f>Revenue!J65</f>
        <v>0</v>
      </c>
      <c r="E40" s="307">
        <f>D40-C40</f>
        <v>0</v>
      </c>
    </row>
    <row r="41" spans="1:5" ht="15" customHeight="1">
      <c r="A41" s="208" t="s">
        <v>374</v>
      </c>
      <c r="B41" s="312">
        <f>Revenue!F66</f>
        <v>0</v>
      </c>
      <c r="C41" s="312">
        <f>Revenue!H66</f>
        <v>0</v>
      </c>
      <c r="D41" s="312">
        <f>Revenue!J66</f>
        <v>0</v>
      </c>
      <c r="E41" s="313">
        <f>D41-C41</f>
        <v>0</v>
      </c>
    </row>
    <row r="42" spans="1:5" ht="15" customHeight="1">
      <c r="A42" s="223" t="s">
        <v>375</v>
      </c>
      <c r="B42" s="306"/>
      <c r="C42" s="306"/>
      <c r="D42" s="306"/>
      <c r="E42" s="306"/>
    </row>
    <row r="43" spans="1:5" ht="15" customHeight="1">
      <c r="A43" s="197" t="s">
        <v>376</v>
      </c>
      <c r="B43" s="306">
        <f>Revenue!F67</f>
        <v>0</v>
      </c>
      <c r="C43" s="306">
        <f>Revenue!H67</f>
        <v>0</v>
      </c>
      <c r="D43" s="306">
        <f>Revenue!J67</f>
        <v>0</v>
      </c>
      <c r="E43" s="307">
        <f>D43-C43</f>
        <v>0</v>
      </c>
    </row>
    <row r="44" spans="1:5" ht="15" customHeight="1">
      <c r="A44" s="208" t="s">
        <v>377</v>
      </c>
      <c r="B44" s="304">
        <f>Revenue!F68+Revenue!F73</f>
        <v>0</v>
      </c>
      <c r="C44" s="304">
        <f>Revenue!H68+Revenue!H73</f>
        <v>0</v>
      </c>
      <c r="D44" s="304">
        <f>Revenue!J68+Revenue!J73</f>
        <v>0</v>
      </c>
      <c r="E44" s="305">
        <f>D44-C44</f>
        <v>0</v>
      </c>
    </row>
    <row r="45" spans="1:5" s="153" customFormat="1" ht="15" customHeight="1">
      <c r="A45" s="223" t="s">
        <v>378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>
      <c r="A46" s="223" t="s">
        <v>73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>
      <c r="A47" s="314" t="s">
        <v>379</v>
      </c>
      <c r="B47" s="315">
        <f>B45+B38+B12+B13+B46</f>
        <v>5831775</v>
      </c>
      <c r="C47" s="315">
        <f>C45+C38+C12+C13+C46</f>
        <v>6200000</v>
      </c>
      <c r="D47" s="315">
        <f>D45+D38+D12+D13+D46</f>
        <v>6200000</v>
      </c>
      <c r="E47" s="316">
        <f>D47-C47</f>
        <v>0</v>
      </c>
    </row>
    <row r="48" spans="1:5" ht="15" customHeight="1" thickTop="1">
      <c r="A48" s="153"/>
    </row>
    <row r="49" spans="1:4" ht="15" customHeight="1">
      <c r="A49" s="153"/>
    </row>
    <row r="50" spans="1:4" ht="15" customHeight="1">
      <c r="A50" s="317" t="s">
        <v>380</v>
      </c>
      <c r="B50" s="138">
        <f>'BOR-1'!B53</f>
        <v>5837284</v>
      </c>
      <c r="C50" s="138">
        <f>'BOR-1'!C53</f>
        <v>6200000</v>
      </c>
      <c r="D50" s="138">
        <f>'BOR-1'!D53</f>
        <v>6200000</v>
      </c>
    </row>
    <row r="51" spans="1:4" ht="15" customHeight="1">
      <c r="A51" s="317" t="s">
        <v>381</v>
      </c>
      <c r="B51" s="138">
        <f>B47-B50</f>
        <v>-5509</v>
      </c>
      <c r="C51" s="138">
        <f t="shared" ref="C51:D51" si="3">C47-C50</f>
        <v>0</v>
      </c>
      <c r="D51" s="138">
        <f t="shared" si="3"/>
        <v>0</v>
      </c>
    </row>
    <row r="52" spans="1:4" ht="15" customHeight="1">
      <c r="A52" s="317"/>
    </row>
    <row r="53" spans="1:4" ht="15" customHeight="1">
      <c r="A53" s="317" t="s">
        <v>33</v>
      </c>
    </row>
    <row r="54" spans="1:4" ht="15" customHeight="1">
      <c r="A54" s="317" t="s">
        <v>33</v>
      </c>
    </row>
    <row r="56" spans="1:4" ht="15" customHeight="1">
      <c r="A56" s="317" t="s">
        <v>33</v>
      </c>
    </row>
  </sheetData>
  <pageMargins left="0.7" right="0.7" top="0.75" bottom="0.75" header="0.3" footer="0.3"/>
  <pageSetup scale="5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Normal="100" workbookViewId="0">
      <pane xSplit="1" ySplit="10" topLeftCell="B68" activePane="bottomRight" state="frozen"/>
      <selection pane="bottomRight" activeCell="G102" sqref="G102"/>
      <selection pane="bottomLeft" activeCell="G102" sqref="G102"/>
      <selection pane="topRight" activeCell="G102" sqref="G102"/>
    </sheetView>
  </sheetViews>
  <sheetFormatPr defaultColWidth="12.42578125" defaultRowHeight="15" customHeight="1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1" customFormat="1" ht="20.100000000000001" customHeight="1">
      <c r="A1" s="365" t="s">
        <v>234</v>
      </c>
      <c r="B1" s="379"/>
      <c r="C1" s="372"/>
      <c r="D1" s="379"/>
      <c r="F1" s="379"/>
      <c r="H1" s="379"/>
      <c r="I1" s="372"/>
      <c r="J1" s="380" t="s">
        <v>2</v>
      </c>
      <c r="K1" s="369" t="str">
        <f>Revenue!B2</f>
        <v>Nunez Community College</v>
      </c>
      <c r="L1" s="382"/>
      <c r="M1" s="369"/>
    </row>
    <row r="2" spans="1:13" s="371" customFormat="1" ht="20.100000000000001" customHeight="1">
      <c r="A2" s="365" t="s">
        <v>382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>
      <c r="A3" s="366" t="s">
        <v>383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>
      <c r="A4" s="194"/>
      <c r="B4" s="195"/>
      <c r="C4" s="233"/>
      <c r="D4" s="195"/>
      <c r="E4" s="233"/>
      <c r="F4" s="195"/>
      <c r="G4" s="234"/>
      <c r="H4" s="195" t="s">
        <v>33</v>
      </c>
      <c r="I4" s="233"/>
      <c r="J4" s="195"/>
      <c r="K4" s="233"/>
      <c r="L4" s="195"/>
      <c r="M4" s="234"/>
    </row>
    <row r="5" spans="1:13" ht="15" customHeight="1">
      <c r="A5" s="197"/>
      <c r="G5" s="235"/>
      <c r="M5" s="235"/>
    </row>
    <row r="6" spans="1:13" ht="15" customHeight="1">
      <c r="A6" s="199"/>
      <c r="B6" s="200" t="s">
        <v>384</v>
      </c>
      <c r="C6" s="236"/>
      <c r="D6" s="237"/>
      <c r="E6" s="236"/>
      <c r="F6" s="237"/>
      <c r="G6" s="238"/>
      <c r="H6" s="200" t="s">
        <v>385</v>
      </c>
      <c r="I6" s="236"/>
      <c r="J6" s="237"/>
      <c r="K6" s="236"/>
      <c r="L6" s="237"/>
      <c r="M6" s="239" t="s">
        <v>33</v>
      </c>
    </row>
    <row r="7" spans="1:13" ht="15" customHeight="1">
      <c r="A7" s="197" t="s">
        <v>33</v>
      </c>
      <c r="B7" s="136" t="s">
        <v>33</v>
      </c>
      <c r="D7" s="136" t="s">
        <v>33</v>
      </c>
      <c r="F7" s="136" t="s">
        <v>33</v>
      </c>
      <c r="G7" s="235"/>
      <c r="H7" s="136" t="s">
        <v>33</v>
      </c>
      <c r="J7" s="136" t="s">
        <v>33</v>
      </c>
      <c r="L7" s="136" t="s">
        <v>33</v>
      </c>
      <c r="M7" s="235"/>
    </row>
    <row r="8" spans="1:13" ht="15" customHeight="1">
      <c r="A8" s="197" t="s">
        <v>33</v>
      </c>
      <c r="B8" s="136" t="s">
        <v>33</v>
      </c>
      <c r="D8" s="136" t="s">
        <v>33</v>
      </c>
      <c r="F8" s="136" t="s">
        <v>33</v>
      </c>
      <c r="G8" s="235"/>
      <c r="H8" s="136" t="s">
        <v>33</v>
      </c>
      <c r="J8" s="136" t="s">
        <v>33</v>
      </c>
      <c r="L8" s="136" t="s">
        <v>33</v>
      </c>
      <c r="M8" s="235"/>
    </row>
    <row r="9" spans="1:13" ht="15" customHeight="1">
      <c r="A9" s="202" t="s">
        <v>33</v>
      </c>
      <c r="B9" s="203" t="s">
        <v>33</v>
      </c>
      <c r="C9" s="240" t="s">
        <v>386</v>
      </c>
      <c r="D9" s="241" t="s">
        <v>33</v>
      </c>
      <c r="E9" s="240" t="s">
        <v>386</v>
      </c>
      <c r="F9" s="241" t="s">
        <v>33</v>
      </c>
      <c r="G9" s="242" t="s">
        <v>386</v>
      </c>
      <c r="H9" s="203" t="s">
        <v>33</v>
      </c>
      <c r="I9" s="240" t="s">
        <v>386</v>
      </c>
      <c r="J9" s="241" t="s">
        <v>33</v>
      </c>
      <c r="K9" s="240" t="s">
        <v>386</v>
      </c>
      <c r="L9" s="241" t="s">
        <v>33</v>
      </c>
      <c r="M9" s="242" t="s">
        <v>386</v>
      </c>
    </row>
    <row r="10" spans="1:13" ht="15" customHeight="1">
      <c r="A10" s="205" t="s">
        <v>336</v>
      </c>
      <c r="B10" s="206" t="s">
        <v>387</v>
      </c>
      <c r="C10" s="243" t="s">
        <v>176</v>
      </c>
      <c r="D10" s="244" t="s">
        <v>388</v>
      </c>
      <c r="E10" s="243" t="s">
        <v>176</v>
      </c>
      <c r="F10" s="244" t="s">
        <v>176</v>
      </c>
      <c r="G10" s="245" t="s">
        <v>176</v>
      </c>
      <c r="H10" s="206" t="s">
        <v>387</v>
      </c>
      <c r="I10" s="243" t="s">
        <v>176</v>
      </c>
      <c r="J10" s="244" t="s">
        <v>388</v>
      </c>
      <c r="K10" s="243" t="s">
        <v>176</v>
      </c>
      <c r="L10" s="244" t="s">
        <v>176</v>
      </c>
      <c r="M10" s="245" t="s">
        <v>176</v>
      </c>
    </row>
    <row r="11" spans="1:13" ht="15" customHeight="1">
      <c r="A11" s="208" t="s">
        <v>389</v>
      </c>
      <c r="B11" s="209" t="s">
        <v>33</v>
      </c>
      <c r="C11" s="246"/>
      <c r="D11" s="247" t="s">
        <v>33</v>
      </c>
      <c r="E11" s="246"/>
      <c r="F11" s="247" t="s">
        <v>33</v>
      </c>
      <c r="G11" s="248"/>
      <c r="H11" s="209" t="s">
        <v>33</v>
      </c>
      <c r="I11" s="246"/>
      <c r="J11" s="247" t="s">
        <v>33</v>
      </c>
      <c r="K11" s="246"/>
      <c r="L11" s="247" t="s">
        <v>33</v>
      </c>
      <c r="M11" s="248" t="s">
        <v>389</v>
      </c>
    </row>
    <row r="12" spans="1:13" ht="15" customHeight="1">
      <c r="A12" s="199" t="s">
        <v>253</v>
      </c>
      <c r="B12" s="136" t="s">
        <v>33</v>
      </c>
      <c r="C12" s="249" t="s">
        <v>33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>
      <c r="A13" s="251" t="s">
        <v>390</v>
      </c>
      <c r="B13" s="232">
        <f>Revenue!H34</f>
        <v>5599214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5599214</v>
      </c>
      <c r="G13" s="256">
        <f>IF(ISBLANK(F13),"  ",IF(F82&gt;0,F13/F82,IF(F13&gt;0,1,0)))</f>
        <v>0.2582991757761815</v>
      </c>
      <c r="H13" s="232">
        <f>Revenue!J34</f>
        <v>5486522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5486522</v>
      </c>
      <c r="M13" s="256">
        <f>IF(ISBLANK(L13),"  ",IF(L82&gt;0,L13/L82,IF(L13&gt;0,1,0)))</f>
        <v>0.17077653942846102</v>
      </c>
    </row>
    <row r="14" spans="1:13" ht="15" customHeight="1">
      <c r="A14" s="197" t="s">
        <v>391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0" customFormat="1" ht="15" customHeight="1">
      <c r="A15" s="530" t="s">
        <v>392</v>
      </c>
      <c r="B15" s="531">
        <f>SUM(B16:B39)</f>
        <v>144779</v>
      </c>
      <c r="C15" s="532">
        <f>IF(ISBLANK(B15),"  ",IF(F15&gt;0,B15/F15,IF(B15&gt;0,1,0)))</f>
        <v>1</v>
      </c>
      <c r="D15" s="533">
        <f>SUM(D16:D39)</f>
        <v>0</v>
      </c>
      <c r="E15" s="534">
        <f>IF(ISBLANK(D15),"  ",IF(F15&gt;0,D15/F15,IF(D15&gt;0,1,0)))</f>
        <v>0</v>
      </c>
      <c r="F15" s="535">
        <f>D15+B15</f>
        <v>144779</v>
      </c>
      <c r="G15" s="536">
        <f>IF(ISBLANK(F15),"  ",IF(F82&gt;0,F15/F82,IF(F15&gt;0,1,0)))</f>
        <v>6.6788474899690886E-3</v>
      </c>
      <c r="H15" s="531">
        <f>SUM(H16:H39)</f>
        <v>141750</v>
      </c>
      <c r="I15" s="532">
        <f>IF(ISBLANK(H15),"  ",IF(L15&gt;0,H15/L15,IF(H15&gt;0,1,0)))</f>
        <v>1</v>
      </c>
      <c r="J15" s="533">
        <f>SUM(J16:J39)</f>
        <v>0</v>
      </c>
      <c r="K15" s="534">
        <f>IF(ISBLANK(J15),"  ",IF(L15&gt;0,J15/L15,IF(J15&gt;0,1,0)))</f>
        <v>0</v>
      </c>
      <c r="L15" s="535">
        <f t="shared" si="1"/>
        <v>141750</v>
      </c>
      <c r="M15" s="536">
        <f>IF(ISBLANK(L15),"  ",IF(L82&gt;0,L15/L82,IF(L15&gt;0,1,0)))</f>
        <v>4.4121894460615206E-3</v>
      </c>
    </row>
    <row r="16" spans="1:13" s="400" customFormat="1" ht="15" customHeight="1">
      <c r="A16" s="515" t="s">
        <v>393</v>
      </c>
      <c r="B16" s="516">
        <f>Revenue!H39</f>
        <v>0</v>
      </c>
      <c r="C16" s="517">
        <f t="shared" si="0"/>
        <v>0</v>
      </c>
      <c r="D16" s="518">
        <f>Revenue!I39</f>
        <v>0</v>
      </c>
      <c r="E16" s="519">
        <f>IF(ISBLANK(D16),"  ",IF(F16&gt;0,D16/F16,IF(D16&gt;0,1,0)))</f>
        <v>0</v>
      </c>
      <c r="F16" s="520">
        <f t="shared" ref="F16:F43" si="2">D16+B16</f>
        <v>0</v>
      </c>
      <c r="G16" s="521">
        <f>IF(ISBLANK(F16),"  ",IF(F82&gt;0,F16/F82,IF(F16&gt;0,1,0)))</f>
        <v>0</v>
      </c>
      <c r="H16" s="516">
        <f>Revenue!J39</f>
        <v>0</v>
      </c>
      <c r="I16" s="517">
        <f t="shared" ref="I16:I29" si="3">IF(ISBLANK(H16),"  ",IF(L16&gt;0,H16/L16,IF(H16&gt;0,1,0)))</f>
        <v>0</v>
      </c>
      <c r="J16" s="518">
        <f>Revenue!K39</f>
        <v>0</v>
      </c>
      <c r="K16" s="519">
        <f t="shared" ref="K16:K35" si="4">IF(ISBLANK(J16),"  ",IF(L16&gt;0,J16/L16,IF(J16&gt;0,1,0)))</f>
        <v>0</v>
      </c>
      <c r="L16" s="520">
        <f t="shared" si="1"/>
        <v>0</v>
      </c>
      <c r="M16" s="521">
        <f>IF(ISBLANK(L16),"  ",IF(L82&gt;0,L16/L82,IF(L16&gt;0,1,0)))</f>
        <v>0</v>
      </c>
    </row>
    <row r="17" spans="1:13" s="401" customFormat="1" ht="15" customHeight="1">
      <c r="A17" s="522" t="s">
        <v>258</v>
      </c>
      <c r="B17" s="523">
        <f>Revenue!H40</f>
        <v>144779</v>
      </c>
      <c r="C17" s="524">
        <f t="shared" si="0"/>
        <v>1</v>
      </c>
      <c r="D17" s="525">
        <f>Revenue!I40</f>
        <v>0</v>
      </c>
      <c r="E17" s="519">
        <f t="shared" ref="E17:E35" si="5">IF(ISBLANK(D17),"  ",IF(F17&gt;0,D17/F17,IF(D17&gt;0,1,0)))</f>
        <v>0</v>
      </c>
      <c r="F17" s="526">
        <f t="shared" si="2"/>
        <v>144779</v>
      </c>
      <c r="G17" s="527">
        <f>IF(ISBLANK(F17),"  ",IF(F82&gt;0,F17/F82,IF(F17&gt;0,1,0)))</f>
        <v>6.6788474899690886E-3</v>
      </c>
      <c r="H17" s="523">
        <f>Revenue!J40</f>
        <v>141750</v>
      </c>
      <c r="I17" s="524">
        <f t="shared" si="3"/>
        <v>1</v>
      </c>
      <c r="J17" s="525">
        <f>Revenue!K40</f>
        <v>0</v>
      </c>
      <c r="K17" s="528">
        <f t="shared" si="4"/>
        <v>0</v>
      </c>
      <c r="L17" s="526">
        <f t="shared" si="1"/>
        <v>141750</v>
      </c>
      <c r="M17" s="527">
        <f>IF(ISBLANK(L17),"  ",IF(L82&gt;0,L17/L82,IF(L17&gt;0,1,0)))</f>
        <v>4.4121894460615206E-3</v>
      </c>
    </row>
    <row r="18" spans="1:13" s="401" customFormat="1" ht="15" customHeight="1">
      <c r="A18" s="522" t="s">
        <v>259</v>
      </c>
      <c r="B18" s="523">
        <f>Revenue!H41</f>
        <v>0</v>
      </c>
      <c r="C18" s="524">
        <f t="shared" si="0"/>
        <v>0</v>
      </c>
      <c r="D18" s="525">
        <f>Revenue!I41</f>
        <v>0</v>
      </c>
      <c r="E18" s="519">
        <f t="shared" si="5"/>
        <v>0</v>
      </c>
      <c r="F18" s="526">
        <f t="shared" si="2"/>
        <v>0</v>
      </c>
      <c r="G18" s="527">
        <f>IF(ISBLANK(F18),"  ",IF(F82&gt;0,F18/F82,IF(F18&gt;0,1,0)))</f>
        <v>0</v>
      </c>
      <c r="H18" s="523">
        <f>Revenue!J41</f>
        <v>0</v>
      </c>
      <c r="I18" s="524">
        <f t="shared" si="3"/>
        <v>0</v>
      </c>
      <c r="J18" s="525">
        <f>Revenue!K41</f>
        <v>0</v>
      </c>
      <c r="K18" s="528">
        <f t="shared" si="4"/>
        <v>0</v>
      </c>
      <c r="L18" s="526">
        <f t="shared" si="1"/>
        <v>0</v>
      </c>
      <c r="M18" s="527">
        <f>IF(ISBLANK(L18),"  ",IF(L82&gt;0,L18/L82,IF(L18&gt;0,1,0)))</f>
        <v>0</v>
      </c>
    </row>
    <row r="19" spans="1:13" s="401" customFormat="1" ht="15" customHeight="1">
      <c r="A19" s="522" t="s">
        <v>260</v>
      </c>
      <c r="B19" s="523">
        <f>Revenue!H42</f>
        <v>0</v>
      </c>
      <c r="C19" s="524">
        <f t="shared" si="0"/>
        <v>0</v>
      </c>
      <c r="D19" s="525">
        <f>Revenue!I42</f>
        <v>0</v>
      </c>
      <c r="E19" s="519">
        <f t="shared" si="5"/>
        <v>0</v>
      </c>
      <c r="F19" s="526">
        <f t="shared" si="2"/>
        <v>0</v>
      </c>
      <c r="G19" s="527">
        <f>IF(ISBLANK(F19),"  ",IF(F82&gt;0,F19/F82,IF(F19&gt;0,1,0)))</f>
        <v>0</v>
      </c>
      <c r="H19" s="523">
        <f>Revenue!J42</f>
        <v>0</v>
      </c>
      <c r="I19" s="524">
        <f t="shared" si="3"/>
        <v>0</v>
      </c>
      <c r="J19" s="525">
        <f>Revenue!K42</f>
        <v>0</v>
      </c>
      <c r="K19" s="528">
        <f t="shared" si="4"/>
        <v>0</v>
      </c>
      <c r="L19" s="526">
        <f t="shared" si="1"/>
        <v>0</v>
      </c>
      <c r="M19" s="527">
        <f>IF(ISBLANK(L19),"  ",IF(L82&gt;0,L19/L82,IF(L19&gt;0,1,0)))</f>
        <v>0</v>
      </c>
    </row>
    <row r="20" spans="1:13" s="401" customFormat="1" ht="15" customHeight="1">
      <c r="A20" s="522" t="s">
        <v>261</v>
      </c>
      <c r="B20" s="523">
        <f>Revenue!H43</f>
        <v>0</v>
      </c>
      <c r="C20" s="524">
        <f t="shared" si="0"/>
        <v>0</v>
      </c>
      <c r="D20" s="525">
        <f>Revenue!I43</f>
        <v>0</v>
      </c>
      <c r="E20" s="519">
        <f t="shared" si="5"/>
        <v>0</v>
      </c>
      <c r="F20" s="526">
        <f>D20+B20</f>
        <v>0</v>
      </c>
      <c r="G20" s="527">
        <f>IF(ISBLANK(F20),"  ",IF(F83&gt;0,F20/F83,IF(F20&gt;0,1,0)))</f>
        <v>0</v>
      </c>
      <c r="H20" s="523">
        <f>Revenue!J43</f>
        <v>0</v>
      </c>
      <c r="I20" s="524">
        <f t="shared" si="3"/>
        <v>0</v>
      </c>
      <c r="J20" s="525">
        <f>Revenue!K43</f>
        <v>0</v>
      </c>
      <c r="K20" s="528">
        <f t="shared" si="4"/>
        <v>0</v>
      </c>
      <c r="L20" s="526">
        <f t="shared" si="1"/>
        <v>0</v>
      </c>
      <c r="M20" s="527">
        <f>IF(ISBLANK(L20),"  ",IF(L83&gt;0,L20/L83,IF(L20&gt;0,1,0)))</f>
        <v>0</v>
      </c>
    </row>
    <row r="21" spans="1:13" s="401" customFormat="1" ht="15" customHeight="1">
      <c r="A21" s="522" t="s">
        <v>394</v>
      </c>
      <c r="B21" s="523">
        <f>Revenue!H44</f>
        <v>0</v>
      </c>
      <c r="C21" s="524">
        <f t="shared" si="0"/>
        <v>0</v>
      </c>
      <c r="D21" s="525">
        <f>Revenue!I44</f>
        <v>0</v>
      </c>
      <c r="E21" s="519">
        <f t="shared" si="5"/>
        <v>0</v>
      </c>
      <c r="F21" s="526">
        <f t="shared" si="2"/>
        <v>0</v>
      </c>
      <c r="G21" s="527">
        <f>IF(ISBLANK(F21),"  ",IF(F82&gt;0,F21/F82,IF(F21&gt;0,1,0)))</f>
        <v>0</v>
      </c>
      <c r="H21" s="523">
        <f>Revenue!J44</f>
        <v>0</v>
      </c>
      <c r="I21" s="524">
        <f t="shared" si="3"/>
        <v>0</v>
      </c>
      <c r="J21" s="525">
        <f>Revenue!K44</f>
        <v>0</v>
      </c>
      <c r="K21" s="528">
        <f t="shared" si="4"/>
        <v>0</v>
      </c>
      <c r="L21" s="526">
        <f t="shared" ref="L21:L25" si="6">J21+H21</f>
        <v>0</v>
      </c>
      <c r="M21" s="527">
        <f>IF(ISBLANK(L21),"  ",IF(L82&gt;0,L21/L82,IF(L21&gt;0,1,0)))</f>
        <v>0</v>
      </c>
    </row>
    <row r="22" spans="1:13" s="401" customFormat="1" ht="15" customHeight="1">
      <c r="A22" s="522" t="s">
        <v>395</v>
      </c>
      <c r="B22" s="523">
        <f>Revenue!H49</f>
        <v>0</v>
      </c>
      <c r="C22" s="524">
        <f t="shared" si="0"/>
        <v>0</v>
      </c>
      <c r="D22" s="525">
        <f>Revenue!I49</f>
        <v>0</v>
      </c>
      <c r="E22" s="519">
        <f t="shared" si="5"/>
        <v>0</v>
      </c>
      <c r="F22" s="526">
        <f t="shared" si="2"/>
        <v>0</v>
      </c>
      <c r="G22" s="527">
        <f>IF(ISBLANK(F22),"  ",IF(F82&gt;0,F22/F82,IF(F22&gt;0,1,0)))</f>
        <v>0</v>
      </c>
      <c r="H22" s="523">
        <f>Revenue!J49</f>
        <v>0</v>
      </c>
      <c r="I22" s="524">
        <f t="shared" si="3"/>
        <v>0</v>
      </c>
      <c r="J22" s="525">
        <f>Revenue!K49</f>
        <v>0</v>
      </c>
      <c r="K22" s="528">
        <f t="shared" si="4"/>
        <v>0</v>
      </c>
      <c r="L22" s="526">
        <f t="shared" si="6"/>
        <v>0</v>
      </c>
      <c r="M22" s="527">
        <f>IF(ISBLANK(L22),"  ",IF(L82&gt;0,L22/L82,IF(L22&gt;0,1,0)))</f>
        <v>0</v>
      </c>
    </row>
    <row r="23" spans="1:13" s="401" customFormat="1" ht="15" customHeight="1">
      <c r="A23" s="522" t="s">
        <v>396</v>
      </c>
      <c r="B23" s="523">
        <f>Revenue!H45</f>
        <v>0</v>
      </c>
      <c r="C23" s="524">
        <f t="shared" si="0"/>
        <v>0</v>
      </c>
      <c r="D23" s="525">
        <f>Revenue!I45</f>
        <v>0</v>
      </c>
      <c r="E23" s="519">
        <f t="shared" si="5"/>
        <v>0</v>
      </c>
      <c r="F23" s="526">
        <f t="shared" si="2"/>
        <v>0</v>
      </c>
      <c r="G23" s="527">
        <f>IF(ISBLANK(F23),"  ",IF(F82&gt;0,F23/F82,IF(F23&gt;0,1,0)))</f>
        <v>0</v>
      </c>
      <c r="H23" s="523">
        <f>Revenue!J45</f>
        <v>0</v>
      </c>
      <c r="I23" s="524">
        <f t="shared" si="3"/>
        <v>0</v>
      </c>
      <c r="J23" s="525">
        <f>Revenue!K45</f>
        <v>0</v>
      </c>
      <c r="K23" s="528">
        <f t="shared" si="4"/>
        <v>0</v>
      </c>
      <c r="L23" s="526">
        <f t="shared" si="6"/>
        <v>0</v>
      </c>
      <c r="M23" s="527">
        <f>IF(ISBLANK(L23),"  ",IF(L82&gt;0,L23/L82,IF(L23&gt;0,1,0)))</f>
        <v>0</v>
      </c>
    </row>
    <row r="24" spans="1:13" s="401" customFormat="1" ht="15" customHeight="1">
      <c r="A24" s="522" t="s">
        <v>265</v>
      </c>
      <c r="B24" s="523">
        <f>Revenue!H46</f>
        <v>0</v>
      </c>
      <c r="C24" s="524">
        <f t="shared" si="0"/>
        <v>0</v>
      </c>
      <c r="D24" s="525">
        <f>Revenue!I46</f>
        <v>0</v>
      </c>
      <c r="E24" s="519">
        <f t="shared" si="5"/>
        <v>0</v>
      </c>
      <c r="F24" s="526">
        <f t="shared" si="2"/>
        <v>0</v>
      </c>
      <c r="G24" s="527">
        <f>IF(ISBLANK(F24),"  ",IF(F82&gt;0,F24/F82,IF(F24&gt;0,1,0)))</f>
        <v>0</v>
      </c>
      <c r="H24" s="523">
        <f>Revenue!J46</f>
        <v>0</v>
      </c>
      <c r="I24" s="524">
        <f t="shared" si="3"/>
        <v>0</v>
      </c>
      <c r="J24" s="525">
        <f>Revenue!K46</f>
        <v>0</v>
      </c>
      <c r="K24" s="528">
        <f t="shared" si="4"/>
        <v>0</v>
      </c>
      <c r="L24" s="526">
        <f t="shared" si="6"/>
        <v>0</v>
      </c>
      <c r="M24" s="527">
        <f>IF(ISBLANK(L24),"  ",IF(L82&gt;0,L24/L82,IF(L24&gt;0,1,0)))</f>
        <v>0</v>
      </c>
    </row>
    <row r="25" spans="1:13" s="401" customFormat="1" ht="15" customHeight="1">
      <c r="A25" s="522" t="s">
        <v>266</v>
      </c>
      <c r="B25" s="523">
        <f>Revenue!H47</f>
        <v>0</v>
      </c>
      <c r="C25" s="524">
        <f t="shared" si="0"/>
        <v>0</v>
      </c>
      <c r="D25" s="525">
        <f>Revenue!I47</f>
        <v>0</v>
      </c>
      <c r="E25" s="519">
        <f t="shared" si="5"/>
        <v>0</v>
      </c>
      <c r="F25" s="526">
        <f t="shared" si="2"/>
        <v>0</v>
      </c>
      <c r="G25" s="527">
        <f>IF(ISBLANK(F25),"  ",IF(F82&gt;0,F25/F82,IF(F25&gt;0,1,0)))</f>
        <v>0</v>
      </c>
      <c r="H25" s="523">
        <f>Revenue!J47</f>
        <v>0</v>
      </c>
      <c r="I25" s="524">
        <f t="shared" si="3"/>
        <v>0</v>
      </c>
      <c r="J25" s="525">
        <f>Revenue!K47</f>
        <v>0</v>
      </c>
      <c r="K25" s="528">
        <f t="shared" si="4"/>
        <v>0</v>
      </c>
      <c r="L25" s="526">
        <f t="shared" si="6"/>
        <v>0</v>
      </c>
      <c r="M25" s="527">
        <f>IF(ISBLANK(L25),"  ",IF(L82&gt;0,L25/L82,IF(L25&gt;0,1,0)))</f>
        <v>0</v>
      </c>
    </row>
    <row r="26" spans="1:13" s="401" customFormat="1" ht="15" customHeight="1">
      <c r="A26" s="529" t="s">
        <v>397</v>
      </c>
      <c r="B26" s="523">
        <f>Revenue!H48</f>
        <v>0</v>
      </c>
      <c r="C26" s="524">
        <f t="shared" si="0"/>
        <v>0</v>
      </c>
      <c r="D26" s="525">
        <f>Revenue!I48</f>
        <v>0</v>
      </c>
      <c r="E26" s="519">
        <f t="shared" si="5"/>
        <v>0</v>
      </c>
      <c r="F26" s="526">
        <f t="shared" ref="F26:F35" si="7">D26+B26</f>
        <v>0</v>
      </c>
      <c r="G26" s="527">
        <f>IF(ISBLANK(F26),"  ",IF(F82&gt;0,F26/F82,IF(F26&gt;0,1,0)))</f>
        <v>0</v>
      </c>
      <c r="H26" s="523">
        <f>Revenue!J48</f>
        <v>0</v>
      </c>
      <c r="I26" s="524">
        <f t="shared" si="3"/>
        <v>0</v>
      </c>
      <c r="J26" s="525">
        <f>Revenue!K48</f>
        <v>0</v>
      </c>
      <c r="K26" s="528">
        <f t="shared" si="4"/>
        <v>0</v>
      </c>
      <c r="L26" s="526">
        <f t="shared" ref="L26:L35" si="8">J26+H26</f>
        <v>0</v>
      </c>
      <c r="M26" s="527">
        <f>IF(ISBLANK(L26),"  ",IF(L82&gt;0,L26/L82,IF(L26&gt;0,1,0)))</f>
        <v>0</v>
      </c>
    </row>
    <row r="27" spans="1:13" s="401" customFormat="1" ht="15" customHeight="1">
      <c r="A27" s="529" t="s">
        <v>268</v>
      </c>
      <c r="B27" s="523">
        <f>Revenue!H50</f>
        <v>0</v>
      </c>
      <c r="C27" s="524">
        <f>IF(ISBLANK(B27),"  ",IF(F27&gt;0,B27/F27,IF(B27&gt;0,1,0)))</f>
        <v>0</v>
      </c>
      <c r="D27" s="525">
        <f>Revenue!I50</f>
        <v>0</v>
      </c>
      <c r="E27" s="519">
        <f>IF(ISBLANK(D27),"  ",IF(F27&gt;0,D27/F27,IF(D27&gt;0,1,0)))</f>
        <v>0</v>
      </c>
      <c r="F27" s="526">
        <f t="shared" si="7"/>
        <v>0</v>
      </c>
      <c r="G27" s="527">
        <f>IF(ISBLANK(F27),"  ",IF(F83&gt;0,F27/F83,IF(F27&gt;0,1,0)))</f>
        <v>0</v>
      </c>
      <c r="H27" s="523">
        <f>Revenue!J50</f>
        <v>0</v>
      </c>
      <c r="I27" s="524">
        <f t="shared" si="3"/>
        <v>0</v>
      </c>
      <c r="J27" s="525">
        <f>Revenue!K50</f>
        <v>0</v>
      </c>
      <c r="K27" s="528">
        <f>IF(ISBLANK(J27),"  ",IF(L27&gt;0,J27/L27,IF(J27&gt;0,1,0)))</f>
        <v>0</v>
      </c>
      <c r="L27" s="526">
        <f t="shared" si="8"/>
        <v>0</v>
      </c>
      <c r="M27" s="527">
        <f>IF(ISBLANK(L27),"  ",IF(L83&gt;0,L27/L83,IF(L27&gt;0,1,0)))</f>
        <v>0</v>
      </c>
    </row>
    <row r="28" spans="1:13" s="401" customFormat="1" ht="15" customHeight="1">
      <c r="A28" s="529" t="s">
        <v>398</v>
      </c>
      <c r="B28" s="523">
        <f>Revenue!H51</f>
        <v>0</v>
      </c>
      <c r="C28" s="524">
        <f t="shared" si="0"/>
        <v>0</v>
      </c>
      <c r="D28" s="525">
        <f>Revenue!I51</f>
        <v>0</v>
      </c>
      <c r="E28" s="519">
        <f>IF(ISBLANK(D28),"  ",IF(F28&gt;0,D28/F28,IF(D28&gt;0,1,0)))</f>
        <v>0</v>
      </c>
      <c r="F28" s="526">
        <f t="shared" si="7"/>
        <v>0</v>
      </c>
      <c r="G28" s="527">
        <f>IF(ISBLANK(F28),"  ",IF(F84&gt;0,F28/F84,IF(F28&gt;0,1,0)))</f>
        <v>0</v>
      </c>
      <c r="H28" s="523">
        <f>Revenue!J51</f>
        <v>0</v>
      </c>
      <c r="I28" s="524">
        <f t="shared" si="3"/>
        <v>0</v>
      </c>
      <c r="J28" s="525">
        <f>Revenue!K51</f>
        <v>0</v>
      </c>
      <c r="K28" s="528">
        <f>IF(ISBLANK(J28),"  ",IF(L28&gt;0,J28/L28,IF(J28&gt;0,1,0)))</f>
        <v>0</v>
      </c>
      <c r="L28" s="526">
        <f t="shared" si="8"/>
        <v>0</v>
      </c>
      <c r="M28" s="527">
        <f>IF(ISBLANK(L28),"  ",IF(L84&gt;0,L28/L84,IF(L28&gt;0,1,0)))</f>
        <v>0</v>
      </c>
    </row>
    <row r="29" spans="1:13" s="401" customFormat="1" ht="15" customHeight="1">
      <c r="A29" s="529" t="s">
        <v>270</v>
      </c>
      <c r="B29" s="523">
        <f>Revenue!H52</f>
        <v>0</v>
      </c>
      <c r="C29" s="524">
        <f t="shared" si="0"/>
        <v>0</v>
      </c>
      <c r="D29" s="525">
        <f>Revenue!I52</f>
        <v>0</v>
      </c>
      <c r="E29" s="519">
        <f>IF(ISBLANK(D29),"  ",IF(F29&gt;0,D29/F29,IF(D29&gt;0,1,0)))</f>
        <v>0</v>
      </c>
      <c r="F29" s="526">
        <f t="shared" si="7"/>
        <v>0</v>
      </c>
      <c r="G29" s="527">
        <f>IF(ISBLANK(F29),"  ",IF(F85&gt;0,F29/F85,IF(F29&gt;0,1,0)))</f>
        <v>0</v>
      </c>
      <c r="H29" s="523">
        <f>Revenue!J52</f>
        <v>0</v>
      </c>
      <c r="I29" s="524">
        <f t="shared" si="3"/>
        <v>0</v>
      </c>
      <c r="J29" s="525">
        <f>Revenue!K52</f>
        <v>0</v>
      </c>
      <c r="K29" s="528">
        <f>IF(ISBLANK(J29),"  ",IF(L29&gt;0,J29/L29,IF(J29&gt;0,1,0)))</f>
        <v>0</v>
      </c>
      <c r="L29" s="526">
        <f t="shared" si="8"/>
        <v>0</v>
      </c>
      <c r="M29" s="527">
        <f>IF(ISBLANK(L29),"  ",IF(L85&gt;0,L29/L85,IF(L29&gt;0,1,0)))</f>
        <v>0</v>
      </c>
    </row>
    <row r="30" spans="1:13" s="401" customFormat="1" ht="15" customHeight="1">
      <c r="A30" s="509" t="s">
        <v>271</v>
      </c>
      <c r="B30" s="523">
        <f>Revenue!H53</f>
        <v>0</v>
      </c>
      <c r="C30" s="524">
        <f>IF(ISBLANK(B30),"  ",IF(F30&gt;0,B30/F30,IF(B30&gt;0,1,0)))</f>
        <v>0</v>
      </c>
      <c r="D30" s="525">
        <f>Revenue!I53</f>
        <v>0</v>
      </c>
      <c r="E30" s="519">
        <f>IF(ISBLANK(D30),"  ",IF(F30&gt;0,D30/F30,IF(D30&gt;0,1,0)))</f>
        <v>0</v>
      </c>
      <c r="F30" s="526">
        <f t="shared" si="7"/>
        <v>0</v>
      </c>
      <c r="G30" s="527">
        <f>IF(ISBLANK(F30),"  ",IF(F86&gt;0,F30/F86,IF(F30&gt;0,1,0)))</f>
        <v>0</v>
      </c>
      <c r="H30" s="523">
        <f>Revenue!J53</f>
        <v>0</v>
      </c>
      <c r="I30" s="524">
        <f>IF(ISBLANK(H30),"  ",IF(L30&gt;0,H30/L30,IF(H30&gt;0,1,0)))</f>
        <v>0</v>
      </c>
      <c r="J30" s="525">
        <f>Revenue!K53</f>
        <v>0</v>
      </c>
      <c r="K30" s="528">
        <f>IF(ISBLANK(J30),"  ",IF(L30&gt;0,J30/L30,IF(J30&gt;0,1,0)))</f>
        <v>0</v>
      </c>
      <c r="L30" s="526">
        <f t="shared" si="8"/>
        <v>0</v>
      </c>
      <c r="M30" s="527">
        <f>IF(ISBLANK(L30),"  ",IF(L86&gt;0,L30/L86,IF(L30&gt;0,1,0)))</f>
        <v>0</v>
      </c>
    </row>
    <row r="31" spans="1:13" s="401" customFormat="1" ht="15" customHeight="1">
      <c r="A31" s="529" t="s">
        <v>272</v>
      </c>
      <c r="B31" s="523">
        <f>Revenue!H54</f>
        <v>0</v>
      </c>
      <c r="C31" s="524">
        <f t="shared" ref="C31:C35" si="9">IF(ISBLANK(B31),"  ",IF(F31&gt;0,B31/F31,IF(B31&gt;0,1,0)))</f>
        <v>0</v>
      </c>
      <c r="D31" s="525">
        <f>Revenue!I54</f>
        <v>0</v>
      </c>
      <c r="E31" s="519">
        <f t="shared" si="5"/>
        <v>0</v>
      </c>
      <c r="F31" s="526">
        <f t="shared" si="7"/>
        <v>0</v>
      </c>
      <c r="G31" s="527">
        <f t="shared" ref="G31:G37" si="10">IF(ISBLANK(F31),"  ",IF(F82&gt;0,F31/F82,IF(F31&gt;0,1,0)))</f>
        <v>0</v>
      </c>
      <c r="H31" s="523">
        <f>Revenue!J54</f>
        <v>0</v>
      </c>
      <c r="I31" s="524">
        <f t="shared" ref="I31:I35" si="11">IF(ISBLANK(H31),"  ",IF(L31&gt;0,H31/L31,IF(H31&gt;0,1,0)))</f>
        <v>0</v>
      </c>
      <c r="J31" s="525">
        <f>Revenue!K54</f>
        <v>0</v>
      </c>
      <c r="K31" s="528">
        <f t="shared" si="4"/>
        <v>0</v>
      </c>
      <c r="L31" s="526">
        <f t="shared" si="8"/>
        <v>0</v>
      </c>
      <c r="M31" s="527">
        <f t="shared" ref="M31:M37" si="12">IF(ISBLANK(L31),"  ",IF(L82&gt;0,L31/L82,IF(L31&gt;0,1,0)))</f>
        <v>0</v>
      </c>
    </row>
    <row r="32" spans="1:13" s="401" customFormat="1" ht="15" customHeight="1">
      <c r="A32" s="522" t="s">
        <v>273</v>
      </c>
      <c r="B32" s="523">
        <f>Revenue!H55</f>
        <v>0</v>
      </c>
      <c r="C32" s="524">
        <f t="shared" si="9"/>
        <v>0</v>
      </c>
      <c r="D32" s="525">
        <f>Revenue!I55</f>
        <v>0</v>
      </c>
      <c r="E32" s="519">
        <f t="shared" si="5"/>
        <v>0</v>
      </c>
      <c r="F32" s="526">
        <f t="shared" si="7"/>
        <v>0</v>
      </c>
      <c r="G32" s="527">
        <f t="shared" si="10"/>
        <v>0</v>
      </c>
      <c r="H32" s="523">
        <f>Revenue!J55</f>
        <v>0</v>
      </c>
      <c r="I32" s="524">
        <f t="shared" si="11"/>
        <v>0</v>
      </c>
      <c r="J32" s="525">
        <f>Revenue!K55</f>
        <v>0</v>
      </c>
      <c r="K32" s="528">
        <f t="shared" si="4"/>
        <v>0</v>
      </c>
      <c r="L32" s="526">
        <f t="shared" si="8"/>
        <v>0</v>
      </c>
      <c r="M32" s="527">
        <f t="shared" si="12"/>
        <v>0</v>
      </c>
    </row>
    <row r="33" spans="1:13" s="401" customFormat="1" ht="15" customHeight="1">
      <c r="A33" s="522" t="s">
        <v>274</v>
      </c>
      <c r="B33" s="523">
        <f>Revenue!H56</f>
        <v>0</v>
      </c>
      <c r="C33" s="524">
        <f t="shared" si="9"/>
        <v>0</v>
      </c>
      <c r="D33" s="525">
        <f>Revenue!I56</f>
        <v>0</v>
      </c>
      <c r="E33" s="519">
        <f t="shared" si="5"/>
        <v>0</v>
      </c>
      <c r="F33" s="526">
        <f t="shared" si="7"/>
        <v>0</v>
      </c>
      <c r="G33" s="527">
        <f t="shared" si="10"/>
        <v>0</v>
      </c>
      <c r="H33" s="523">
        <f>Revenue!J56</f>
        <v>0</v>
      </c>
      <c r="I33" s="524">
        <f t="shared" si="11"/>
        <v>0</v>
      </c>
      <c r="J33" s="525">
        <f>Revenue!K56</f>
        <v>0</v>
      </c>
      <c r="K33" s="528">
        <f t="shared" si="4"/>
        <v>0</v>
      </c>
      <c r="L33" s="526">
        <f t="shared" si="8"/>
        <v>0</v>
      </c>
      <c r="M33" s="527">
        <f t="shared" si="12"/>
        <v>0</v>
      </c>
    </row>
    <row r="34" spans="1:13" s="401" customFormat="1" ht="15" customHeight="1">
      <c r="A34" s="522" t="s">
        <v>275</v>
      </c>
      <c r="B34" s="523">
        <f>Revenue!H57</f>
        <v>0</v>
      </c>
      <c r="C34" s="524">
        <f t="shared" si="9"/>
        <v>0</v>
      </c>
      <c r="D34" s="525">
        <f>Revenue!I57</f>
        <v>0</v>
      </c>
      <c r="E34" s="519">
        <f t="shared" si="5"/>
        <v>0</v>
      </c>
      <c r="F34" s="526">
        <f t="shared" si="7"/>
        <v>0</v>
      </c>
      <c r="G34" s="527">
        <f t="shared" si="10"/>
        <v>0</v>
      </c>
      <c r="H34" s="523">
        <f>Revenue!J57</f>
        <v>0</v>
      </c>
      <c r="I34" s="524">
        <f t="shared" si="11"/>
        <v>0</v>
      </c>
      <c r="J34" s="525">
        <f>Revenue!K57</f>
        <v>0</v>
      </c>
      <c r="K34" s="528">
        <f t="shared" si="4"/>
        <v>0</v>
      </c>
      <c r="L34" s="526">
        <f t="shared" si="8"/>
        <v>0</v>
      </c>
      <c r="M34" s="527">
        <f t="shared" si="12"/>
        <v>0</v>
      </c>
    </row>
    <row r="35" spans="1:13" s="401" customFormat="1" ht="15" customHeight="1">
      <c r="A35" s="522" t="s">
        <v>276</v>
      </c>
      <c r="B35" s="523">
        <f>Revenue!H58</f>
        <v>0</v>
      </c>
      <c r="C35" s="524">
        <f t="shared" si="9"/>
        <v>0</v>
      </c>
      <c r="D35" s="525">
        <f>Revenue!I58</f>
        <v>0</v>
      </c>
      <c r="E35" s="519">
        <f t="shared" si="5"/>
        <v>0</v>
      </c>
      <c r="F35" s="526">
        <f t="shared" si="7"/>
        <v>0</v>
      </c>
      <c r="G35" s="527">
        <f t="shared" si="10"/>
        <v>0</v>
      </c>
      <c r="H35" s="523">
        <f>Revenue!J58</f>
        <v>0</v>
      </c>
      <c r="I35" s="524">
        <f t="shared" si="11"/>
        <v>0</v>
      </c>
      <c r="J35" s="525">
        <f>Revenue!K58</f>
        <v>0</v>
      </c>
      <c r="K35" s="528">
        <f t="shared" si="4"/>
        <v>0</v>
      </c>
      <c r="L35" s="526">
        <f t="shared" si="8"/>
        <v>0</v>
      </c>
      <c r="M35" s="527">
        <f t="shared" si="12"/>
        <v>0</v>
      </c>
    </row>
    <row r="36" spans="1:13" s="401" customFormat="1" ht="15" customHeight="1">
      <c r="A36" s="522" t="s">
        <v>277</v>
      </c>
      <c r="B36" s="523">
        <f>Revenue!H59</f>
        <v>0</v>
      </c>
      <c r="C36" s="524">
        <f t="shared" ref="C36:C38" si="13">IF(ISBLANK(B36),"  ",IF(F36&gt;0,B36/F36,IF(B36&gt;0,1,0)))</f>
        <v>0</v>
      </c>
      <c r="D36" s="525">
        <f>Revenue!I59</f>
        <v>0</v>
      </c>
      <c r="E36" s="519">
        <f t="shared" ref="E36:E39" si="14">IF(ISBLANK(D36),"  ",IF(F36&gt;0,D36/F36,IF(D36&gt;0,1,0)))</f>
        <v>0</v>
      </c>
      <c r="F36" s="526">
        <f t="shared" ref="F36:F39" si="15">D36+B36</f>
        <v>0</v>
      </c>
      <c r="G36" s="527">
        <f t="shared" si="10"/>
        <v>0</v>
      </c>
      <c r="H36" s="523">
        <f>Revenue!J59</f>
        <v>0</v>
      </c>
      <c r="I36" s="524">
        <f t="shared" ref="I36:I39" si="16">IF(ISBLANK(H36),"  ",IF(L36&gt;0,H36/L36,IF(H36&gt;0,1,0)))</f>
        <v>0</v>
      </c>
      <c r="J36" s="525">
        <f>Revenue!K59</f>
        <v>0</v>
      </c>
      <c r="K36" s="528">
        <f t="shared" ref="K36:K39" si="17">IF(ISBLANK(J36),"  ",IF(L36&gt;0,J36/L36,IF(J36&gt;0,1,0)))</f>
        <v>0</v>
      </c>
      <c r="L36" s="526">
        <f t="shared" ref="L36:L39" si="18">J36+H36</f>
        <v>0</v>
      </c>
      <c r="M36" s="527">
        <f t="shared" si="12"/>
        <v>0</v>
      </c>
    </row>
    <row r="37" spans="1:13" s="401" customFormat="1" ht="15" customHeight="1">
      <c r="A37" s="522" t="s">
        <v>278</v>
      </c>
      <c r="B37" s="523">
        <f>Revenue!H60</f>
        <v>0</v>
      </c>
      <c r="C37" s="524">
        <f t="shared" si="13"/>
        <v>0</v>
      </c>
      <c r="D37" s="525">
        <f>Revenue!I60</f>
        <v>0</v>
      </c>
      <c r="E37" s="519">
        <f t="shared" si="14"/>
        <v>0</v>
      </c>
      <c r="F37" s="526">
        <f t="shared" ref="F37" si="19">D37+B37</f>
        <v>0</v>
      </c>
      <c r="G37" s="527">
        <f t="shared" si="10"/>
        <v>0</v>
      </c>
      <c r="H37" s="523">
        <f>Revenue!J60</f>
        <v>0</v>
      </c>
      <c r="I37" s="524">
        <f t="shared" ref="I37" si="20">IF(ISBLANK(H37),"  ",IF(L37&gt;0,H37/L37,IF(H37&gt;0,1,0)))</f>
        <v>0</v>
      </c>
      <c r="J37" s="525">
        <f>Revenue!K60</f>
        <v>0</v>
      </c>
      <c r="K37" s="528">
        <f t="shared" ref="K37" si="21">IF(ISBLANK(J37),"  ",IF(L37&gt;0,J37/L37,IF(J37&gt;0,1,0)))</f>
        <v>0</v>
      </c>
      <c r="L37" s="526">
        <f t="shared" ref="L37" si="22">J37+H37</f>
        <v>0</v>
      </c>
      <c r="M37" s="527">
        <f t="shared" si="12"/>
        <v>0</v>
      </c>
    </row>
    <row r="38" spans="1:13" s="401" customFormat="1" ht="15" customHeight="1">
      <c r="A38" s="522" t="s">
        <v>279</v>
      </c>
      <c r="B38" s="523">
        <f>Revenue!H61</f>
        <v>0</v>
      </c>
      <c r="C38" s="524">
        <f t="shared" si="13"/>
        <v>0</v>
      </c>
      <c r="D38" s="525">
        <f>Revenue!I61</f>
        <v>0</v>
      </c>
      <c r="E38" s="519">
        <f t="shared" si="14"/>
        <v>0</v>
      </c>
      <c r="F38" s="526">
        <f t="shared" si="15"/>
        <v>0</v>
      </c>
      <c r="G38" s="527">
        <f t="shared" ref="G38:G39" si="23">IF(ISBLANK(F38),"  ",IF(F88&gt;0,F38/F88,IF(F38&gt;0,1,0)))</f>
        <v>0</v>
      </c>
      <c r="H38" s="523">
        <f>Revenue!J61</f>
        <v>0</v>
      </c>
      <c r="I38" s="524">
        <f t="shared" si="16"/>
        <v>0</v>
      </c>
      <c r="J38" s="525">
        <f>Revenue!K61</f>
        <v>0</v>
      </c>
      <c r="K38" s="528">
        <f t="shared" si="17"/>
        <v>0</v>
      </c>
      <c r="L38" s="526">
        <f t="shared" si="18"/>
        <v>0</v>
      </c>
      <c r="M38" s="527">
        <f t="shared" ref="M38:M39" si="24">IF(ISBLANK(L38),"  ",IF(L88&gt;0,L38/L88,IF(L38&gt;0,1,0)))</f>
        <v>0</v>
      </c>
    </row>
    <row r="39" spans="1:13" s="401" customFormat="1" ht="15" customHeight="1">
      <c r="A39" s="522" t="s">
        <v>280</v>
      </c>
      <c r="B39" s="523">
        <f>Revenue!H62</f>
        <v>0</v>
      </c>
      <c r="C39" s="524">
        <f>IF(ISBLANK(B39),"  ",IF(F39&gt;0,B39/F39,IF(B39&gt;0,1,0)))</f>
        <v>0</v>
      </c>
      <c r="D39" s="525">
        <f>Revenue!I62</f>
        <v>0</v>
      </c>
      <c r="E39" s="519">
        <f t="shared" si="14"/>
        <v>0</v>
      </c>
      <c r="F39" s="526">
        <f t="shared" si="15"/>
        <v>0</v>
      </c>
      <c r="G39" s="527">
        <f t="shared" si="23"/>
        <v>0</v>
      </c>
      <c r="H39" s="523">
        <f>Revenue!J62</f>
        <v>0</v>
      </c>
      <c r="I39" s="524">
        <f t="shared" si="16"/>
        <v>0</v>
      </c>
      <c r="J39" s="525">
        <f>Revenue!K62</f>
        <v>0</v>
      </c>
      <c r="K39" s="528">
        <f t="shared" si="17"/>
        <v>0</v>
      </c>
      <c r="L39" s="526">
        <f t="shared" si="18"/>
        <v>0</v>
      </c>
      <c r="M39" s="527">
        <f t="shared" si="24"/>
        <v>0</v>
      </c>
    </row>
    <row r="40" spans="1:13" ht="15" customHeight="1">
      <c r="A40" s="216" t="s">
        <v>281</v>
      </c>
      <c r="B40" s="265"/>
      <c r="C40" s="266" t="s">
        <v>33</v>
      </c>
      <c r="D40" s="262"/>
      <c r="E40" s="267" t="s">
        <v>33</v>
      </c>
      <c r="F40" s="247"/>
      <c r="G40" s="268" t="s">
        <v>33</v>
      </c>
      <c r="H40" s="265" t="s">
        <v>33</v>
      </c>
      <c r="I40" s="266" t="s">
        <v>33</v>
      </c>
      <c r="J40" s="262"/>
      <c r="K40" s="267" t="s">
        <v>33</v>
      </c>
      <c r="L40" s="247"/>
      <c r="M40" s="268" t="s">
        <v>33</v>
      </c>
    </row>
    <row r="41" spans="1:13" ht="15" customHeight="1">
      <c r="A41" s="263" t="s">
        <v>282</v>
      </c>
      <c r="B41" s="209">
        <f>Revenue!H95+Revenue!H96</f>
        <v>0</v>
      </c>
      <c r="C41" s="257">
        <f t="shared" si="0"/>
        <v>0</v>
      </c>
      <c r="D41" s="262">
        <f>Revenue!I95+Revenue!I96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Revenue!J95+Revenue!J96</f>
        <v>0</v>
      </c>
      <c r="I41" s="257">
        <f>IF(ISBLANK(H41),"  ",IF(L41&gt;0,H41/L41,IF(H41&gt;0,1,0)))</f>
        <v>0</v>
      </c>
      <c r="J41" s="262">
        <f>Revenue!K95+Revenue!K96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>
      <c r="A42" s="216" t="s">
        <v>283</v>
      </c>
      <c r="B42" s="265"/>
      <c r="C42" s="266" t="s">
        <v>33</v>
      </c>
      <c r="D42" s="262"/>
      <c r="E42" s="267" t="s">
        <v>33</v>
      </c>
      <c r="F42" s="247"/>
      <c r="G42" s="268" t="s">
        <v>33</v>
      </c>
      <c r="H42" s="265"/>
      <c r="I42" s="266" t="s">
        <v>33</v>
      </c>
      <c r="J42" s="262"/>
      <c r="K42" s="267" t="s">
        <v>33</v>
      </c>
      <c r="L42" s="247"/>
      <c r="M42" s="268" t="s">
        <v>33</v>
      </c>
    </row>
    <row r="43" spans="1:13" ht="15" customHeight="1">
      <c r="A43" s="264" t="s">
        <v>282</v>
      </c>
      <c r="B43" s="209">
        <f>Revenue!H97</f>
        <v>0</v>
      </c>
      <c r="C43" s="257">
        <f t="shared" si="0"/>
        <v>0</v>
      </c>
      <c r="D43" s="262">
        <f>Revenue!I97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>
      <c r="A45" s="216" t="s">
        <v>284</v>
      </c>
      <c r="B45" s="217">
        <f>SUM(B13,B14,B15,B41,B43,B44)</f>
        <v>5743993</v>
      </c>
      <c r="C45" s="269">
        <f t="shared" si="0"/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5743993</v>
      </c>
      <c r="G45" s="271">
        <f>IF(ISBLANK(F45),"  ",IF(F82&gt;0,F45/F82,IF(F45&gt;0,1,0)))</f>
        <v>0.26497802326615061</v>
      </c>
      <c r="H45" s="217">
        <f>SUM(H13,H14,H15,H41,H43,H44)</f>
        <v>5628272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5628272</v>
      </c>
      <c r="M45" s="271">
        <f>IF(ISBLANK(L45),"  ",IF(L82&gt;0,L45/L82,IF(L45&gt;0,1,0)))</f>
        <v>0.17518872887452253</v>
      </c>
    </row>
    <row r="46" spans="1:13" ht="15" customHeight="1">
      <c r="A46" s="223" t="s">
        <v>340</v>
      </c>
      <c r="B46" s="224"/>
      <c r="C46" s="266" t="s">
        <v>33</v>
      </c>
      <c r="D46" s="262"/>
      <c r="E46" s="267" t="s">
        <v>33</v>
      </c>
      <c r="F46" s="247"/>
      <c r="G46" s="268" t="s">
        <v>33</v>
      </c>
      <c r="H46" s="224"/>
      <c r="I46" s="266" t="s">
        <v>33</v>
      </c>
      <c r="J46" s="262"/>
      <c r="K46" s="267" t="s">
        <v>33</v>
      </c>
      <c r="L46" s="247"/>
      <c r="M46" s="268" t="s">
        <v>33</v>
      </c>
    </row>
    <row r="47" spans="1:13" ht="15" customHeight="1">
      <c r="A47" s="197" t="s">
        <v>341</v>
      </c>
      <c r="B47" s="136">
        <f>Revenue!H87</f>
        <v>0</v>
      </c>
      <c r="C47" s="252">
        <f t="shared" si="0"/>
        <v>0</v>
      </c>
      <c r="D47" s="258">
        <f>Revenue!I87</f>
        <v>0</v>
      </c>
      <c r="E47" s="254">
        <f t="shared" ref="E47:E53" si="25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6">IF(ISBLANK(H47),"  ",IF(L47&gt;0,H47/L47,IF(H47&gt;0,1,0)))</f>
        <v>0</v>
      </c>
      <c r="J47" s="258">
        <f>Revenue!K87</f>
        <v>0</v>
      </c>
      <c r="K47" s="254">
        <f t="shared" ref="K47:K53" si="27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>
      <c r="A48" s="211" t="s">
        <v>342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6"/>
        <v>0</v>
      </c>
      <c r="J48" s="262">
        <f>Revenue!K88</f>
        <v>0</v>
      </c>
      <c r="K48" s="259">
        <f t="shared" si="27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>
      <c r="A49" s="197" t="s">
        <v>343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25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6"/>
        <v>0</v>
      </c>
      <c r="J49" s="262">
        <f>Revenue!K89</f>
        <v>0</v>
      </c>
      <c r="K49" s="259">
        <f t="shared" si="27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>
      <c r="A50" s="208" t="s">
        <v>344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 t="shared" si="25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6"/>
        <v>0</v>
      </c>
      <c r="J50" s="262">
        <f>Revenue!K90</f>
        <v>0</v>
      </c>
      <c r="K50" s="259">
        <f t="shared" si="27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>
      <c r="A51" s="211" t="s">
        <v>345</v>
      </c>
      <c r="B51" s="209">
        <f>Revenue!H92</f>
        <v>0</v>
      </c>
      <c r="C51" s="257">
        <f t="shared" si="0"/>
        <v>0</v>
      </c>
      <c r="D51" s="262">
        <f>Revenue!I92</f>
        <v>0</v>
      </c>
      <c r="E51" s="259">
        <f t="shared" si="25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6"/>
        <v>0</v>
      </c>
      <c r="J51" s="262">
        <f>Revenue!K92</f>
        <v>0</v>
      </c>
      <c r="K51" s="259">
        <f t="shared" si="27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>
      <c r="A52" s="223" t="s">
        <v>346</v>
      </c>
      <c r="B52" s="217">
        <f>B51+B50+B49+B48+B47</f>
        <v>0</v>
      </c>
      <c r="C52" s="269">
        <f t="shared" si="0"/>
        <v>0</v>
      </c>
      <c r="D52" s="272">
        <f>D51+D50+D49+D48+D47</f>
        <v>0</v>
      </c>
      <c r="E52" s="270">
        <f t="shared" si="25"/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6"/>
        <v>0</v>
      </c>
      <c r="J52" s="272">
        <f>J51+J50+J49+J48+J47</f>
        <v>0</v>
      </c>
      <c r="K52" s="270">
        <f t="shared" si="27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>
      <c r="A53" s="222" t="s">
        <v>399</v>
      </c>
      <c r="B53" s="274">
        <f>Revenue!H109</f>
        <v>0</v>
      </c>
      <c r="C53" s="269">
        <f t="shared" si="0"/>
        <v>0</v>
      </c>
      <c r="D53" s="292">
        <f>Revenue!I109</f>
        <v>0</v>
      </c>
      <c r="E53" s="270">
        <f t="shared" si="25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6"/>
        <v>0</v>
      </c>
      <c r="J53" s="274">
        <f>Revenue!K109</f>
        <v>0</v>
      </c>
      <c r="K53" s="270">
        <f t="shared" si="27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>
      <c r="A54" s="199" t="s">
        <v>348</v>
      </c>
      <c r="B54" s="276"/>
      <c r="C54" s="277" t="s">
        <v>33</v>
      </c>
      <c r="D54" s="258"/>
      <c r="E54" s="278" t="s">
        <v>33</v>
      </c>
      <c r="F54" s="137"/>
      <c r="G54" s="279" t="s">
        <v>33</v>
      </c>
      <c r="H54" s="276"/>
      <c r="I54" s="277" t="s">
        <v>33</v>
      </c>
      <c r="J54" s="258"/>
      <c r="K54" s="278" t="s">
        <v>33</v>
      </c>
      <c r="L54" s="137"/>
      <c r="M54" s="279" t="s">
        <v>33</v>
      </c>
    </row>
    <row r="55" spans="1:13" ht="15" customHeight="1">
      <c r="A55" s="197" t="s">
        <v>400</v>
      </c>
      <c r="B55" s="276">
        <f>Revenue!H7</f>
        <v>5375000</v>
      </c>
      <c r="C55" s="252">
        <f t="shared" si="0"/>
        <v>0.91489361702127658</v>
      </c>
      <c r="D55" s="258">
        <f>Revenue!I7</f>
        <v>500000</v>
      </c>
      <c r="E55" s="254">
        <f t="shared" ref="E55:E73" si="28">IF(ISBLANK(D55),"  ",IF(F55&gt;0,D55/F55,IF(D55&gt;0,1,0)))</f>
        <v>8.5106382978723402E-2</v>
      </c>
      <c r="F55" s="280">
        <f t="shared" ref="F55:F60" si="29">D55+B55</f>
        <v>5875000</v>
      </c>
      <c r="G55" s="256">
        <f>IF(ISBLANK(F55),"  ",IF(F82&gt;0,F55/F82,IF(F55&gt;0,1,0)))</f>
        <v>0.27102155011133106</v>
      </c>
      <c r="H55" s="276">
        <f>Revenue!J7</f>
        <v>5375000</v>
      </c>
      <c r="I55" s="252">
        <f t="shared" ref="I55:I73" si="30">IF(ISBLANK(H55),"  ",IF(L55&gt;0,H55/L55,IF(H55&gt;0,1,0)))</f>
        <v>0.92274678111587982</v>
      </c>
      <c r="J55" s="258">
        <f>Revenue!K7</f>
        <v>450000</v>
      </c>
      <c r="K55" s="254">
        <f t="shared" ref="K55:K73" si="31">IF(ISBLANK(J55),"  ",IF(L55&gt;0,J55/L55,IF(J55&gt;0,1,0)))</f>
        <v>7.7253218884120178E-2</v>
      </c>
      <c r="L55" s="280">
        <f t="shared" ref="L55:L61" si="32">J55+H55</f>
        <v>5825000</v>
      </c>
      <c r="M55" s="256">
        <f>IF(ISBLANK(L55),"  ",IF(L82&gt;0,L55/L82,IF(L55&gt;0,1,0)))</f>
        <v>0.18131219416796021</v>
      </c>
    </row>
    <row r="56" spans="1:13" ht="15" customHeight="1">
      <c r="A56" s="208" t="s">
        <v>401</v>
      </c>
      <c r="B56" s="224">
        <f>Revenue!H19</f>
        <v>0</v>
      </c>
      <c r="C56" s="257">
        <f t="shared" si="0"/>
        <v>0</v>
      </c>
      <c r="D56" s="262">
        <f>Revenue!I19</f>
        <v>0</v>
      </c>
      <c r="E56" s="259">
        <f t="shared" si="28"/>
        <v>0</v>
      </c>
      <c r="F56" s="281">
        <f t="shared" si="29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30"/>
        <v>0</v>
      </c>
      <c r="J56" s="262">
        <f>Revenue!K19</f>
        <v>0</v>
      </c>
      <c r="K56" s="259">
        <f t="shared" si="31"/>
        <v>0</v>
      </c>
      <c r="L56" s="281">
        <f t="shared" si="32"/>
        <v>0</v>
      </c>
      <c r="M56" s="261">
        <f>IF(ISBLANK(L56),"  ",IF(L82&gt;0,L56/L82,IF(L56&gt;0,1,0)))</f>
        <v>0</v>
      </c>
    </row>
    <row r="57" spans="1:13" ht="15" customHeight="1">
      <c r="A57" s="282" t="s">
        <v>402</v>
      </c>
      <c r="B57" s="283">
        <f>Revenue!H9</f>
        <v>0</v>
      </c>
      <c r="C57" s="257">
        <f t="shared" si="0"/>
        <v>0</v>
      </c>
      <c r="D57" s="284">
        <f>Revenue!I9</f>
        <v>275000</v>
      </c>
      <c r="E57" s="259">
        <f t="shared" si="28"/>
        <v>1</v>
      </c>
      <c r="F57" s="285">
        <f t="shared" si="29"/>
        <v>275000</v>
      </c>
      <c r="G57" s="261">
        <f>IF(ISBLANK(F57),"  ",IF(F82&gt;0,F57/F82,IF(F57&gt;0,1,0)))</f>
        <v>1.268611511159422E-2</v>
      </c>
      <c r="H57" s="283">
        <f>Revenue!J9</f>
        <v>0</v>
      </c>
      <c r="I57" s="257">
        <f t="shared" si="30"/>
        <v>0</v>
      </c>
      <c r="J57" s="284">
        <f>Revenue!K9</f>
        <v>330000</v>
      </c>
      <c r="K57" s="259">
        <f t="shared" si="31"/>
        <v>1</v>
      </c>
      <c r="L57" s="285">
        <f t="shared" si="32"/>
        <v>330000</v>
      </c>
      <c r="M57" s="261">
        <f>IF(ISBLANK(L57),"  ",IF(L82&gt;0,L57/L82,IF(L57&gt;0,1,0)))</f>
        <v>1.0271763789772853E-2</v>
      </c>
    </row>
    <row r="58" spans="1:13" ht="15" customHeight="1">
      <c r="A58" s="282" t="s">
        <v>403</v>
      </c>
      <c r="B58" s="283">
        <f>Revenue!H10</f>
        <v>120000</v>
      </c>
      <c r="C58" s="257">
        <f t="shared" si="0"/>
        <v>1</v>
      </c>
      <c r="D58" s="284">
        <f>Revenue!I10</f>
        <v>0</v>
      </c>
      <c r="E58" s="259">
        <f t="shared" si="28"/>
        <v>0</v>
      </c>
      <c r="F58" s="285">
        <f t="shared" si="29"/>
        <v>120000</v>
      </c>
      <c r="G58" s="261">
        <f>IF(ISBLANK(F58),"  ",IF(F82&gt;0,F58/F82,IF(F58&gt;0,1,0)))</f>
        <v>5.535759321422932E-3</v>
      </c>
      <c r="H58" s="283">
        <f>Revenue!J10</f>
        <v>120000</v>
      </c>
      <c r="I58" s="257">
        <f t="shared" si="30"/>
        <v>1</v>
      </c>
      <c r="J58" s="284">
        <f>Revenue!K10</f>
        <v>0</v>
      </c>
      <c r="K58" s="259">
        <f t="shared" si="31"/>
        <v>0</v>
      </c>
      <c r="L58" s="285">
        <f t="shared" si="32"/>
        <v>120000</v>
      </c>
      <c r="M58" s="261">
        <f>IF(ISBLANK(L58),"  ",IF(L82&gt;0,L58/L82,IF(L58&gt;0,1,0)))</f>
        <v>3.7351868326446738E-3</v>
      </c>
    </row>
    <row r="59" spans="1:13" ht="15" customHeight="1">
      <c r="A59" s="282" t="s">
        <v>404</v>
      </c>
      <c r="B59" s="283">
        <v>0</v>
      </c>
      <c r="C59" s="257">
        <f>IF(ISBLANK(B59),"  ",IF(F59&gt;0,B59/F59,IF(B59&gt;0,1,0)))</f>
        <v>0</v>
      </c>
      <c r="D59" s="284">
        <f>Athletics!V13</f>
        <v>0</v>
      </c>
      <c r="E59" s="259">
        <f>IF(ISBLANK(D59),"  ",IF(F59&gt;0,D59/F59,IF(D59&gt;0,1,0)))</f>
        <v>0</v>
      </c>
      <c r="F59" s="285">
        <f t="shared" si="29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2"/>
        <v>0</v>
      </c>
      <c r="M59" s="261">
        <f>IF(ISBLANK(L59),"  ",IF(L84&gt;0,L59/L84,IF(L59&gt;0,1,0)))</f>
        <v>0</v>
      </c>
    </row>
    <row r="60" spans="1:13" ht="15" customHeight="1">
      <c r="A60" s="208" t="s">
        <v>405</v>
      </c>
      <c r="B60" s="224">
        <f>Revenue!H11+Revenue!H12+Revenue!H14+Revenue!H15+Revenue!H17+Revenue!H18+Revenue!H22+Revenue!H23+Revenue!H13+Revenue!H16</f>
        <v>620000</v>
      </c>
      <c r="C60" s="257">
        <f t="shared" si="0"/>
        <v>0.40978189028420359</v>
      </c>
      <c r="D60" s="262">
        <f>Revenue!I11+Revenue!I12+Revenue!I14+Revenue!I15+Revenue!I17+Revenue!I18+Revenue!I22+Revenue!I23+Revenue!I13+Revenue!I16</f>
        <v>893000</v>
      </c>
      <c r="E60" s="259">
        <f t="shared" si="28"/>
        <v>0.59021810971579647</v>
      </c>
      <c r="F60" s="281">
        <f t="shared" si="29"/>
        <v>1513000</v>
      </c>
      <c r="G60" s="261">
        <f>IF(ISBLANK(F60),"  ",IF(F82&gt;0,F60/F82,IF(F60&gt;0,1,0)))</f>
        <v>6.9796698777607469E-2</v>
      </c>
      <c r="H60" s="224">
        <f>Revenue!J11+Revenue!J12+Revenue!J14+Revenue!J15+Revenue!J17+Revenue!J18+Revenue!J22+Revenue!J23+Revenue!J13+Revenue!J16</f>
        <v>690000</v>
      </c>
      <c r="I60" s="257">
        <f t="shared" si="30"/>
        <v>0.32810271041369471</v>
      </c>
      <c r="J60" s="262">
        <f>Revenue!K11+Revenue!K12+Revenue!K14+Revenue!K15+Revenue!K17+Revenue!K18+Revenue!K22+Revenue!K23+Revenue!K13+Revenue!K16</f>
        <v>1413000</v>
      </c>
      <c r="K60" s="259">
        <f t="shared" si="31"/>
        <v>0.67189728958630524</v>
      </c>
      <c r="L60" s="281">
        <f t="shared" si="32"/>
        <v>2103000</v>
      </c>
      <c r="M60" s="261">
        <f>IF(ISBLANK(L60),"  ",IF(L82&gt;0,L60/L82,IF(L60&gt;0,1,0)))</f>
        <v>6.5459149242097905E-2</v>
      </c>
    </row>
    <row r="61" spans="1:13" s="153" customFormat="1" ht="15" customHeight="1">
      <c r="A61" s="222" t="s">
        <v>363</v>
      </c>
      <c r="B61" s="227">
        <f>B60+B58+B57+B56+B55</f>
        <v>6115000</v>
      </c>
      <c r="C61" s="269">
        <f t="shared" si="0"/>
        <v>0.78568675318000769</v>
      </c>
      <c r="D61" s="272">
        <f>D60+D58+D57+D56+D55+D59</f>
        <v>1668000</v>
      </c>
      <c r="E61" s="270">
        <f t="shared" si="28"/>
        <v>0.21431324681999228</v>
      </c>
      <c r="F61" s="286">
        <f>F60+F58+F57+F56+F55+F59</f>
        <v>7783000</v>
      </c>
      <c r="G61" s="271">
        <f>IF(ISBLANK(F61),"  ",IF(F82&gt;0,F61/F82,IF(F61&gt;0,1,0)))</f>
        <v>0.35904012332195567</v>
      </c>
      <c r="H61" s="227">
        <f>H60+H58+H57+H56+H55</f>
        <v>6185000</v>
      </c>
      <c r="I61" s="269">
        <f t="shared" si="30"/>
        <v>0.73824301742659348</v>
      </c>
      <c r="J61" s="272">
        <f>J60+J58+J57+J56+J55+J59</f>
        <v>2193000</v>
      </c>
      <c r="K61" s="270">
        <f t="shared" si="31"/>
        <v>0.26175698257340652</v>
      </c>
      <c r="L61" s="281">
        <f t="shared" si="32"/>
        <v>8378000</v>
      </c>
      <c r="M61" s="271">
        <f>IF(ISBLANK(L61),"  ",IF(L82&gt;0,L61/L82,IF(L61&gt;0,1,0)))</f>
        <v>0.26077829403247565</v>
      </c>
    </row>
    <row r="62" spans="1:13" ht="15" customHeight="1">
      <c r="A62" s="251" t="s">
        <v>364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28"/>
        <v>0</v>
      </c>
      <c r="F62" s="289">
        <f t="shared" ref="F62:F71" si="33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0"/>
        <v>0</v>
      </c>
      <c r="J62" s="288">
        <f>Revenue!K26</f>
        <v>0</v>
      </c>
      <c r="K62" s="259">
        <f t="shared" si="31"/>
        <v>0</v>
      </c>
      <c r="L62" s="289">
        <f t="shared" ref="L62:L72" si="34">J62+H62</f>
        <v>0</v>
      </c>
      <c r="M62" s="261">
        <f>IF(ISBLANK(L62),"  ",IF(L82&gt;0,L62/L82,IF(L62&gt;0,1,0)))</f>
        <v>0</v>
      </c>
    </row>
    <row r="63" spans="1:13" ht="15" customHeight="1">
      <c r="A63" s="290" t="s">
        <v>406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28"/>
        <v>0</v>
      </c>
      <c r="F63" s="247">
        <f t="shared" si="33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0"/>
        <v>0</v>
      </c>
      <c r="J63" s="262">
        <f>Revenue!K27</f>
        <v>0</v>
      </c>
      <c r="K63" s="259">
        <f t="shared" si="31"/>
        <v>0</v>
      </c>
      <c r="L63" s="247">
        <f t="shared" si="34"/>
        <v>0</v>
      </c>
      <c r="M63" s="261">
        <f>IF(ISBLANK(L63),"  ",IF(L82&gt;0,L63/L82,IF(L63&gt;0,1,0)))</f>
        <v>0</v>
      </c>
    </row>
    <row r="64" spans="1:13" ht="15" customHeight="1">
      <c r="A64" s="197" t="s">
        <v>365</v>
      </c>
      <c r="B64" s="209">
        <f>Revenue!H28</f>
        <v>0</v>
      </c>
      <c r="C64" s="257">
        <f t="shared" si="0"/>
        <v>0</v>
      </c>
      <c r="D64" s="262">
        <f>Revenue!I28</f>
        <v>0</v>
      </c>
      <c r="E64" s="259">
        <f t="shared" si="28"/>
        <v>0</v>
      </c>
      <c r="F64" s="247">
        <f t="shared" si="33"/>
        <v>0</v>
      </c>
      <c r="G64" s="261">
        <f>IF(ISBLANK(F64),"  ",IF(F82&gt;0,F64/F82,IF(F64&gt;0,1,0)))</f>
        <v>0</v>
      </c>
      <c r="H64" s="209">
        <f>Revenue!J28</f>
        <v>0</v>
      </c>
      <c r="I64" s="257">
        <f t="shared" si="30"/>
        <v>0</v>
      </c>
      <c r="J64" s="262">
        <f>Revenue!K28</f>
        <v>0</v>
      </c>
      <c r="K64" s="259">
        <f t="shared" si="31"/>
        <v>0</v>
      </c>
      <c r="L64" s="247">
        <f t="shared" si="34"/>
        <v>0</v>
      </c>
      <c r="M64" s="261">
        <f>IF(ISBLANK(L64),"  ",IF(L82&gt;0,L64/L82,IF(L64&gt;0,1,0)))</f>
        <v>0</v>
      </c>
    </row>
    <row r="65" spans="1:13" ht="15" customHeight="1">
      <c r="A65" s="211" t="s">
        <v>366</v>
      </c>
      <c r="B65" s="209">
        <f>Revenue!H74</f>
        <v>0</v>
      </c>
      <c r="C65" s="257">
        <f t="shared" si="0"/>
        <v>0</v>
      </c>
      <c r="D65" s="262">
        <f>Revenue!I74</f>
        <v>400000</v>
      </c>
      <c r="E65" s="259">
        <f t="shared" si="28"/>
        <v>1</v>
      </c>
      <c r="F65" s="247">
        <f t="shared" si="33"/>
        <v>400000</v>
      </c>
      <c r="G65" s="261">
        <f>IF(ISBLANK(F65),"  ",IF(F82&gt;0,F65/F82,IF(F65&gt;0,1,0)))</f>
        <v>1.8452531071409772E-2</v>
      </c>
      <c r="H65" s="209">
        <f>Revenue!J74</f>
        <v>0</v>
      </c>
      <c r="I65" s="257">
        <f t="shared" si="30"/>
        <v>0</v>
      </c>
      <c r="J65" s="262">
        <f>Revenue!K74</f>
        <v>2000000</v>
      </c>
      <c r="K65" s="259">
        <f t="shared" si="31"/>
        <v>1</v>
      </c>
      <c r="L65" s="247">
        <f t="shared" si="34"/>
        <v>2000000</v>
      </c>
      <c r="M65" s="261">
        <f>IF(ISBLANK(L65),"  ",IF(L82&gt;0,L65/L82,IF(L65&gt;0,1,0)))</f>
        <v>6.2253113877411233E-2</v>
      </c>
    </row>
    <row r="66" spans="1:13" ht="15" customHeight="1">
      <c r="A66" s="290" t="s">
        <v>367</v>
      </c>
      <c r="B66" s="209">
        <f>Revenue!H29</f>
        <v>0</v>
      </c>
      <c r="C66" s="257">
        <f t="shared" si="0"/>
        <v>0</v>
      </c>
      <c r="D66" s="262">
        <f>Revenue!I29</f>
        <v>0</v>
      </c>
      <c r="E66" s="259">
        <f t="shared" si="28"/>
        <v>0</v>
      </c>
      <c r="F66" s="247">
        <f t="shared" si="33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30"/>
        <v>0</v>
      </c>
      <c r="J66" s="262">
        <f>Revenue!K29</f>
        <v>0</v>
      </c>
      <c r="K66" s="259">
        <f t="shared" si="31"/>
        <v>0</v>
      </c>
      <c r="L66" s="247">
        <f t="shared" si="34"/>
        <v>0</v>
      </c>
      <c r="M66" s="261">
        <f>IF(ISBLANK(L66),"  ",IF(L82&gt;0,L66/L82,IF(L66&gt;0,1,0)))</f>
        <v>0</v>
      </c>
    </row>
    <row r="67" spans="1:13" ht="15" customHeight="1">
      <c r="A67" s="290" t="s">
        <v>368</v>
      </c>
      <c r="B67" s="209">
        <v>0</v>
      </c>
      <c r="C67" s="257">
        <f t="shared" si="0"/>
        <v>0</v>
      </c>
      <c r="D67" s="262">
        <f>Athletics!V24-Athletics!V21-Athletics!V13-Athletics!V23</f>
        <v>0</v>
      </c>
      <c r="E67" s="259">
        <f t="shared" si="28"/>
        <v>0</v>
      </c>
      <c r="F67" s="247">
        <f t="shared" si="33"/>
        <v>0</v>
      </c>
      <c r="G67" s="261">
        <f>IF(ISBLANK(F67),"  ",IF(F82&gt;0,F67/F82,IF(F67&gt;0,1,0)))</f>
        <v>0</v>
      </c>
      <c r="H67" s="209">
        <v>0</v>
      </c>
      <c r="I67" s="257">
        <f t="shared" si="30"/>
        <v>0</v>
      </c>
      <c r="J67" s="262">
        <f>Athletics!W24-Athletics!W21-Athletics!W13-Athletics!W23</f>
        <v>55635</v>
      </c>
      <c r="K67" s="259">
        <f t="shared" si="31"/>
        <v>1</v>
      </c>
      <c r="L67" s="247">
        <f t="shared" si="34"/>
        <v>55635</v>
      </c>
      <c r="M67" s="261">
        <f>IF(ISBLANK(L67),"  ",IF(L82&gt;0,L67/L82,IF(L67&gt;0,1,0)))</f>
        <v>1.731725995284887E-3</v>
      </c>
    </row>
    <row r="68" spans="1:13" ht="15" customHeight="1">
      <c r="A68" s="251" t="s">
        <v>407</v>
      </c>
      <c r="B68" s="209">
        <f>Revenue!H85</f>
        <v>0</v>
      </c>
      <c r="C68" s="257">
        <f t="shared" si="0"/>
        <v>0</v>
      </c>
      <c r="D68" s="262">
        <f>Revenue!I85</f>
        <v>25000</v>
      </c>
      <c r="E68" s="259">
        <f t="shared" si="28"/>
        <v>1</v>
      </c>
      <c r="F68" s="247">
        <f t="shared" si="33"/>
        <v>25000</v>
      </c>
      <c r="G68" s="261">
        <f>IF(ISBLANK(F68),"  ",IF(F82&gt;0,F68/F82,IF(F68&gt;0,1,0)))</f>
        <v>1.1532831919631107E-3</v>
      </c>
      <c r="H68" s="209">
        <f>Revenue!J85</f>
        <v>0</v>
      </c>
      <c r="I68" s="257">
        <f t="shared" si="30"/>
        <v>0</v>
      </c>
      <c r="J68" s="262">
        <f>Revenue!K85</f>
        <v>0</v>
      </c>
      <c r="K68" s="259">
        <f t="shared" si="31"/>
        <v>0</v>
      </c>
      <c r="L68" s="247">
        <f t="shared" si="34"/>
        <v>0</v>
      </c>
      <c r="M68" s="261">
        <f>IF(ISBLANK(L68),"  ",IF(L82&gt;0,L68/L82,IF(L68&gt;0,1,0)))</f>
        <v>0</v>
      </c>
    </row>
    <row r="69" spans="1:13" ht="15" customHeight="1">
      <c r="A69" s="251" t="s">
        <v>408</v>
      </c>
      <c r="B69" s="209">
        <f>Revenue!H79</f>
        <v>0</v>
      </c>
      <c r="C69" s="257">
        <f t="shared" si="0"/>
        <v>0</v>
      </c>
      <c r="D69" s="262">
        <f>Revenue!I79</f>
        <v>0</v>
      </c>
      <c r="E69" s="259">
        <f t="shared" si="28"/>
        <v>0</v>
      </c>
      <c r="F69" s="247">
        <f t="shared" si="33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30"/>
        <v>0</v>
      </c>
      <c r="J69" s="262">
        <f>Revenue!K79</f>
        <v>0</v>
      </c>
      <c r="K69" s="259">
        <f t="shared" si="31"/>
        <v>0</v>
      </c>
      <c r="L69" s="247">
        <f t="shared" si="34"/>
        <v>0</v>
      </c>
      <c r="M69" s="261">
        <f>IF(ISBLANK(L69),"  ",IF(L82&gt;0,L69/L82,IF(L69&gt;0,1,0)))</f>
        <v>0</v>
      </c>
    </row>
    <row r="70" spans="1:13" ht="15" customHeight="1">
      <c r="A70" s="197" t="s">
        <v>409</v>
      </c>
      <c r="B70" s="209">
        <f>Revenue!H76+Revenue!H75</f>
        <v>0</v>
      </c>
      <c r="C70" s="257">
        <f t="shared" si="0"/>
        <v>0</v>
      </c>
      <c r="D70" s="262">
        <f>Revenue!I76+Revenue!I75</f>
        <v>140000</v>
      </c>
      <c r="E70" s="259">
        <f t="shared" si="28"/>
        <v>1</v>
      </c>
      <c r="F70" s="247">
        <f t="shared" si="33"/>
        <v>140000</v>
      </c>
      <c r="G70" s="261">
        <f>IF(ISBLANK(F70),"  ",IF(F82&gt;0,F70/F82,IF(F70&gt;0,1,0)))</f>
        <v>6.4583858749934202E-3</v>
      </c>
      <c r="H70" s="209">
        <f>Revenue!J76+Revenue!J75</f>
        <v>0</v>
      </c>
      <c r="I70" s="257">
        <f t="shared" si="30"/>
        <v>0</v>
      </c>
      <c r="J70" s="262">
        <f>Revenue!K76+Revenue!K75</f>
        <v>50000</v>
      </c>
      <c r="K70" s="259">
        <f t="shared" si="31"/>
        <v>1</v>
      </c>
      <c r="L70" s="247">
        <f t="shared" si="34"/>
        <v>50000</v>
      </c>
      <c r="M70" s="261">
        <f>IF(ISBLANK(L70),"  ",IF(L82&gt;0,L70/L82,IF(L70&gt;0,1,0)))</f>
        <v>1.5563278469352807E-3</v>
      </c>
    </row>
    <row r="71" spans="1:13" ht="15" customHeight="1">
      <c r="A71" s="211" t="s">
        <v>369</v>
      </c>
      <c r="B71" s="209">
        <f>Revenue!H30</f>
        <v>85000</v>
      </c>
      <c r="C71" s="257">
        <f t="shared" si="0"/>
        <v>0.99706744868035191</v>
      </c>
      <c r="D71" s="262">
        <f>Revenue!I30</f>
        <v>250</v>
      </c>
      <c r="E71" s="259">
        <f t="shared" si="28"/>
        <v>2.9325513196480938E-3</v>
      </c>
      <c r="F71" s="247">
        <f t="shared" si="33"/>
        <v>85250</v>
      </c>
      <c r="G71" s="261">
        <f>IF(ISBLANK(F71),"  ",IF(F82&gt;0,F71/F82,IF(F71&gt;0,1,0)))</f>
        <v>3.9326956845942077E-3</v>
      </c>
      <c r="H71" s="209">
        <f>Revenue!J30</f>
        <v>15000</v>
      </c>
      <c r="I71" s="257">
        <f t="shared" si="30"/>
        <v>1.4778325123152709E-2</v>
      </c>
      <c r="J71" s="262">
        <f>Revenue!K30</f>
        <v>1000000</v>
      </c>
      <c r="K71" s="259">
        <f t="shared" si="31"/>
        <v>0.98522167487684731</v>
      </c>
      <c r="L71" s="247">
        <f t="shared" si="34"/>
        <v>1015000</v>
      </c>
      <c r="M71" s="261">
        <f>IF(ISBLANK(L71),"  ",IF(L82&gt;0,L71/L82,IF(L71&gt;0,1,0)))</f>
        <v>3.1593455292786198E-2</v>
      </c>
    </row>
    <row r="72" spans="1:13" ht="15" customHeight="1">
      <c r="A72" s="251" t="s">
        <v>410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28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0"/>
        <v>0</v>
      </c>
      <c r="J72" s="262">
        <f>Revenue!K31</f>
        <v>0</v>
      </c>
      <c r="K72" s="259">
        <f t="shared" si="31"/>
        <v>0</v>
      </c>
      <c r="L72" s="247">
        <f t="shared" si="34"/>
        <v>0</v>
      </c>
      <c r="M72" s="261"/>
    </row>
    <row r="73" spans="1:13" s="153" customFormat="1" ht="15" customHeight="1">
      <c r="A73" s="228" t="s">
        <v>371</v>
      </c>
      <c r="B73" s="217">
        <f>B61+SUM(B62:B72)</f>
        <v>6200000</v>
      </c>
      <c r="C73" s="269">
        <f t="shared" si="0"/>
        <v>0.73518513028784871</v>
      </c>
      <c r="D73" s="272">
        <f>D61+SUM(D62:D72)</f>
        <v>2233250</v>
      </c>
      <c r="E73" s="270">
        <f t="shared" si="28"/>
        <v>0.26481486971215129</v>
      </c>
      <c r="F73" s="217">
        <f>F61+SUM(F62:F72)</f>
        <v>8433250</v>
      </c>
      <c r="G73" s="271">
        <f>IF(ISBLANK(F73),"  ",IF(F82&gt;0,F73/F82,IF(F73&gt;0,1,0)))</f>
        <v>0.38903701914491617</v>
      </c>
      <c r="H73" s="217">
        <f>H61+SUM(H62:H72)</f>
        <v>6200000</v>
      </c>
      <c r="I73" s="269">
        <f t="shared" si="30"/>
        <v>0.53919443481769791</v>
      </c>
      <c r="J73" s="272">
        <f>J61+SUM(J62:J72)</f>
        <v>5298635</v>
      </c>
      <c r="K73" s="270">
        <f t="shared" si="31"/>
        <v>0.46080556518230209</v>
      </c>
      <c r="L73" s="217">
        <f>L61+SUM(L62:L72)</f>
        <v>11498635</v>
      </c>
      <c r="M73" s="271">
        <f>IF(ISBLANK(L73),"  ",IF(L82&gt;0,L73/L82,IF(L73&gt;0,1,0)))</f>
        <v>0.35791291704489325</v>
      </c>
    </row>
    <row r="74" spans="1:13" ht="15" customHeight="1">
      <c r="A74" s="199" t="s">
        <v>372</v>
      </c>
      <c r="B74" s="224"/>
      <c r="C74" s="266" t="s">
        <v>33</v>
      </c>
      <c r="D74" s="262"/>
      <c r="E74" s="267" t="s">
        <v>33</v>
      </c>
      <c r="F74" s="247"/>
      <c r="G74" s="268" t="s">
        <v>33</v>
      </c>
      <c r="H74" s="224"/>
      <c r="I74" s="266" t="s">
        <v>33</v>
      </c>
      <c r="J74" s="262"/>
      <c r="K74" s="267" t="s">
        <v>33</v>
      </c>
      <c r="L74" s="247"/>
      <c r="M74" s="268" t="s">
        <v>33</v>
      </c>
    </row>
    <row r="75" spans="1:13" ht="15" customHeight="1">
      <c r="A75" s="197" t="s">
        <v>373</v>
      </c>
      <c r="B75" s="136">
        <f>Revenue!H65</f>
        <v>0</v>
      </c>
      <c r="C75" s="252">
        <f t="shared" si="0"/>
        <v>0</v>
      </c>
      <c r="D75" s="258">
        <f>Revenue!I65</f>
        <v>0</v>
      </c>
      <c r="E75" s="254">
        <f>IF(ISBLANK(D75),"  ",IF(F75&gt;0,D75/F75,IF(D75&gt;0,1,0)))</f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>
      <c r="A76" s="208" t="s">
        <v>374</v>
      </c>
      <c r="B76" s="209">
        <f>Revenue!H66</f>
        <v>0</v>
      </c>
      <c r="C76" s="257">
        <f t="shared" si="0"/>
        <v>0</v>
      </c>
      <c r="D76" s="262">
        <f>Revenue!I66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>
      <c r="A77" s="223" t="s">
        <v>375</v>
      </c>
      <c r="B77" s="224"/>
      <c r="C77" s="266" t="s">
        <v>33</v>
      </c>
      <c r="D77" s="262"/>
      <c r="E77" s="267" t="s">
        <v>33</v>
      </c>
      <c r="F77" s="247"/>
      <c r="G77" s="268" t="s">
        <v>33</v>
      </c>
      <c r="H77" s="224"/>
      <c r="I77" s="266" t="s">
        <v>33</v>
      </c>
      <c r="J77" s="262"/>
      <c r="K77" s="267" t="s">
        <v>33</v>
      </c>
      <c r="L77" s="247"/>
      <c r="M77" s="268" t="s">
        <v>33</v>
      </c>
    </row>
    <row r="78" spans="1:13" ht="15" customHeight="1">
      <c r="A78" s="197" t="s">
        <v>376</v>
      </c>
      <c r="B78" s="136">
        <f>Revenue!H67</f>
        <v>0</v>
      </c>
      <c r="C78" s="252">
        <f t="shared" si="0"/>
        <v>0</v>
      </c>
      <c r="D78" s="258">
        <f>Revenue!I67</f>
        <v>6000000</v>
      </c>
      <c r="E78" s="254">
        <f>IF(ISBLANK(D78),"  ",IF(F78&gt;0,D78/F78,IF(D78&gt;0,1,0)))</f>
        <v>1</v>
      </c>
      <c r="F78" s="137">
        <f>D78+B78</f>
        <v>6000000</v>
      </c>
      <c r="G78" s="256">
        <f>IF(ISBLANK(F78),"  ",IF(F82&gt;0,F78/F82,IF(F78&gt;0,1,0)))</f>
        <v>0.27678796607114659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6000000</v>
      </c>
      <c r="K78" s="254">
        <f>IF(ISBLANK(J78),"  ",IF(L78&gt;0,J78/L78,IF(J78&gt;0,1,0)))</f>
        <v>1</v>
      </c>
      <c r="L78" s="137">
        <f>J78+H78</f>
        <v>6000000</v>
      </c>
      <c r="M78" s="256">
        <f>IF(ISBLANK(L78),"  ",IF(L82&gt;0,L78/L82,IF(L78&gt;0,1,0)))</f>
        <v>0.18675934163223368</v>
      </c>
    </row>
    <row r="79" spans="1:13" ht="15" customHeight="1">
      <c r="A79" s="208" t="s">
        <v>377</v>
      </c>
      <c r="B79" s="209">
        <f>Revenue!H68+Revenue!H73</f>
        <v>0</v>
      </c>
      <c r="C79" s="257">
        <f t="shared" si="0"/>
        <v>0</v>
      </c>
      <c r="D79" s="262">
        <f>Revenue!I68+Revenue!I73</f>
        <v>1500000</v>
      </c>
      <c r="E79" s="259">
        <f>IF(ISBLANK(D79),"  ",IF(F79&gt;0,D79/F79,IF(D79&gt;0,1,0)))</f>
        <v>1</v>
      </c>
      <c r="F79" s="247">
        <f>D79+B79</f>
        <v>1500000</v>
      </c>
      <c r="G79" s="261">
        <f>IF(ISBLANK(F79),"  ",IF(F82&gt;0,F79/F82,IF(F79&gt;0,1,0)))</f>
        <v>6.9196991517786646E-2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9000000</v>
      </c>
      <c r="K79" s="259">
        <f>IF(ISBLANK(J79),"  ",IF(L79&gt;0,J79/L79,IF(J79&gt;0,1,0)))</f>
        <v>1</v>
      </c>
      <c r="L79" s="247">
        <f>J79+H79</f>
        <v>9000000</v>
      </c>
      <c r="M79" s="261">
        <f>IF(ISBLANK(L79),"  ",IF(L82&gt;0,L79/L82,IF(L79&gt;0,1,0)))</f>
        <v>0.28013901244835054</v>
      </c>
    </row>
    <row r="80" spans="1:13" s="153" customFormat="1" ht="15" customHeight="1">
      <c r="A80" s="223" t="s">
        <v>378</v>
      </c>
      <c r="B80" s="291">
        <f>B79+B78+B76+B75</f>
        <v>0</v>
      </c>
      <c r="C80" s="269">
        <f t="shared" si="0"/>
        <v>0</v>
      </c>
      <c r="D80" s="292">
        <f>D79+D78+D76+D75</f>
        <v>7500000</v>
      </c>
      <c r="E80" s="270">
        <f>IF(ISBLANK(D80),"  ",IF(F80&gt;0,D80/F80,IF(D80&gt;0,1,0)))</f>
        <v>1</v>
      </c>
      <c r="F80" s="273">
        <f>F79+F78+F77+F76+F75</f>
        <v>7500000</v>
      </c>
      <c r="G80" s="271">
        <f>IF(ISBLANK(F80),"  ",IF(F82&gt;0,F80/F82,IF(F80&gt;0,1,0)))</f>
        <v>0.34598495758893322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15000000</v>
      </c>
      <c r="K80" s="270">
        <f>IF(ISBLANK(J80),"  ",IF(L80&gt;0,J80/L80,IF(J80&gt;0,1,0)))</f>
        <v>1</v>
      </c>
      <c r="L80" s="273">
        <f>L79+L78+L77+L76+L75</f>
        <v>15000000</v>
      </c>
      <c r="M80" s="271">
        <f>IF(ISBLANK(L80),"  ",IF(L82&gt;0,L80/L82,IF(L80&gt;0,1,0)))</f>
        <v>0.46689835408058422</v>
      </c>
    </row>
    <row r="81" spans="1:13" s="153" customFormat="1" ht="15" customHeight="1">
      <c r="A81" s="223" t="s">
        <v>73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>
      <c r="A82" s="229" t="s">
        <v>292</v>
      </c>
      <c r="B82" s="293">
        <f>B80+B73+B52+B45+B53+B81</f>
        <v>11943993</v>
      </c>
      <c r="C82" s="294">
        <f t="shared" si="0"/>
        <v>0.55099225487300207</v>
      </c>
      <c r="D82" s="293">
        <f>D80+D73+D52+D45+D53+D81</f>
        <v>9733250</v>
      </c>
      <c r="E82" s="295">
        <f>IF(ISBLANK(D82),"  ",IF(F82&gt;0,D82/F82,IF(D82&gt;0,1,0)))</f>
        <v>0.44900774512699793</v>
      </c>
      <c r="F82" s="293">
        <f>F80+F73+F52+F45+F53+F81</f>
        <v>21677243</v>
      </c>
      <c r="G82" s="296">
        <f>IF(ISBLANK(F82),"  ",IF(F82&gt;0,F82/F82,IF(F82&gt;0,1,0)))</f>
        <v>1</v>
      </c>
      <c r="H82" s="293">
        <f>H80+H73+H52+H45+H53+H81</f>
        <v>11828272</v>
      </c>
      <c r="I82" s="294">
        <f>IF(ISBLANK(H82),"  ",IF(L82&gt;0,H82/L82,IF(H82&gt;0,1,0)))</f>
        <v>0.36817338189449733</v>
      </c>
      <c r="J82" s="293">
        <f>J80+J73+J52+J45+J53+J81</f>
        <v>20298635</v>
      </c>
      <c r="K82" s="295">
        <f>IF(ISBLANK(J82),"  ",IF(L82&gt;0,J82/L82,IF(J82&gt;0,1,0)))</f>
        <v>0.63182661810550267</v>
      </c>
      <c r="L82" s="293">
        <f>L80+L73+L52+L45+L53+L81</f>
        <v>32126907</v>
      </c>
      <c r="M82" s="296">
        <f>IF(ISBLANK(L82),"  ",IF(L82&gt;0,L82/L82,IF(L82&gt;0,1,0)))</f>
        <v>1</v>
      </c>
    </row>
    <row r="83" spans="1:13" ht="15" customHeight="1" thickTop="1"/>
    <row r="84" spans="1:13" ht="15" customHeight="1">
      <c r="A84" s="98" t="s">
        <v>411</v>
      </c>
    </row>
    <row r="86" spans="1:13" ht="15" customHeight="1">
      <c r="B86" s="136">
        <f>B82-'BOR-1'!C97</f>
        <v>0</v>
      </c>
      <c r="H86" s="136">
        <f>H82-'BOR-1'!D97</f>
        <v>0</v>
      </c>
    </row>
  </sheetData>
  <pageMargins left="0.7" right="0.7" top="0.75" bottom="0.75" header="0.3" footer="0.3"/>
  <pageSetup scale="4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5"/>
  <sheetViews>
    <sheetView zoomScaleNormal="100" workbookViewId="0">
      <pane xSplit="1" ySplit="10" topLeftCell="B70" activePane="bottomRight" state="frozen"/>
      <selection pane="bottomRight" activeCell="G102" sqref="G102"/>
      <selection pane="bottomLeft" activeCell="G102" sqref="G102"/>
      <selection pane="topRight" activeCell="G102" sqref="G102"/>
    </sheetView>
  </sheetViews>
  <sheetFormatPr defaultColWidth="12.42578125" defaultRowHeight="15" customHeight="1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1" customFormat="1" ht="20.100000000000001" customHeight="1">
      <c r="A1" s="365" t="s">
        <v>234</v>
      </c>
      <c r="B1" s="379"/>
      <c r="C1" s="372"/>
      <c r="D1" s="379"/>
      <c r="F1" s="379"/>
      <c r="H1" s="379"/>
      <c r="I1" s="372"/>
      <c r="J1" s="380" t="s">
        <v>2</v>
      </c>
      <c r="K1" s="369" t="str">
        <f>Revenue!B2</f>
        <v>Nunez Community College</v>
      </c>
      <c r="L1" s="382"/>
      <c r="M1" s="369"/>
    </row>
    <row r="2" spans="1:13" s="371" customFormat="1" ht="20.100000000000001" customHeight="1">
      <c r="A2" s="365" t="s">
        <v>382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>
      <c r="A3" s="366" t="s">
        <v>383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>
      <c r="A4" s="194"/>
      <c r="B4" s="195"/>
      <c r="C4" s="233"/>
      <c r="D4" s="195"/>
      <c r="E4" s="233"/>
      <c r="F4" s="195"/>
      <c r="G4" s="234"/>
      <c r="H4" s="195" t="s">
        <v>33</v>
      </c>
      <c r="I4" s="233"/>
      <c r="J4" s="195"/>
      <c r="K4" s="233"/>
      <c r="L4" s="195"/>
      <c r="M4" s="234"/>
    </row>
    <row r="5" spans="1:13" ht="15" customHeight="1">
      <c r="A5" s="197"/>
      <c r="G5" s="235"/>
      <c r="M5" s="235"/>
    </row>
    <row r="6" spans="1:13" ht="15" customHeight="1">
      <c r="A6" s="199"/>
      <c r="B6" s="200" t="s">
        <v>412</v>
      </c>
      <c r="C6" s="236"/>
      <c r="D6" s="237"/>
      <c r="E6" s="236"/>
      <c r="F6" s="237"/>
      <c r="G6" s="238"/>
      <c r="H6" s="200" t="s">
        <v>385</v>
      </c>
      <c r="I6" s="236"/>
      <c r="J6" s="237"/>
      <c r="K6" s="236"/>
      <c r="L6" s="237"/>
      <c r="M6" s="239" t="s">
        <v>33</v>
      </c>
    </row>
    <row r="7" spans="1:13" ht="15" customHeight="1">
      <c r="A7" s="197" t="s">
        <v>33</v>
      </c>
      <c r="B7" s="136" t="s">
        <v>33</v>
      </c>
      <c r="D7" s="136" t="s">
        <v>33</v>
      </c>
      <c r="F7" s="136" t="s">
        <v>33</v>
      </c>
      <c r="G7" s="235"/>
      <c r="H7" s="136" t="s">
        <v>33</v>
      </c>
      <c r="J7" s="136" t="s">
        <v>33</v>
      </c>
      <c r="L7" s="136" t="s">
        <v>33</v>
      </c>
      <c r="M7" s="235"/>
    </row>
    <row r="8" spans="1:13" ht="15" customHeight="1">
      <c r="A8" s="197" t="s">
        <v>33</v>
      </c>
      <c r="B8" s="136" t="s">
        <v>33</v>
      </c>
      <c r="D8" s="136" t="s">
        <v>33</v>
      </c>
      <c r="F8" s="136" t="s">
        <v>33</v>
      </c>
      <c r="G8" s="235"/>
      <c r="H8" s="136" t="s">
        <v>33</v>
      </c>
      <c r="J8" s="136" t="s">
        <v>33</v>
      </c>
      <c r="L8" s="136" t="s">
        <v>33</v>
      </c>
      <c r="M8" s="235"/>
    </row>
    <row r="9" spans="1:13" ht="15" customHeight="1">
      <c r="A9" s="202" t="s">
        <v>33</v>
      </c>
      <c r="B9" s="203" t="s">
        <v>33</v>
      </c>
      <c r="C9" s="240" t="s">
        <v>386</v>
      </c>
      <c r="D9" s="241" t="s">
        <v>33</v>
      </c>
      <c r="E9" s="240" t="s">
        <v>386</v>
      </c>
      <c r="F9" s="241" t="s">
        <v>33</v>
      </c>
      <c r="G9" s="242" t="s">
        <v>386</v>
      </c>
      <c r="H9" s="203" t="s">
        <v>33</v>
      </c>
      <c r="I9" s="240" t="s">
        <v>386</v>
      </c>
      <c r="J9" s="241" t="s">
        <v>33</v>
      </c>
      <c r="K9" s="240" t="s">
        <v>386</v>
      </c>
      <c r="L9" s="241" t="s">
        <v>33</v>
      </c>
      <c r="M9" s="242" t="s">
        <v>386</v>
      </c>
    </row>
    <row r="10" spans="1:13" ht="15" customHeight="1">
      <c r="A10" s="205" t="s">
        <v>336</v>
      </c>
      <c r="B10" s="206" t="s">
        <v>387</v>
      </c>
      <c r="C10" s="243" t="s">
        <v>176</v>
      </c>
      <c r="D10" s="244" t="s">
        <v>388</v>
      </c>
      <c r="E10" s="243" t="s">
        <v>176</v>
      </c>
      <c r="F10" s="244" t="s">
        <v>176</v>
      </c>
      <c r="G10" s="245" t="s">
        <v>176</v>
      </c>
      <c r="H10" s="206" t="s">
        <v>387</v>
      </c>
      <c r="I10" s="243" t="s">
        <v>176</v>
      </c>
      <c r="J10" s="244" t="s">
        <v>388</v>
      </c>
      <c r="K10" s="243" t="s">
        <v>176</v>
      </c>
      <c r="L10" s="244" t="s">
        <v>176</v>
      </c>
      <c r="M10" s="245" t="s">
        <v>176</v>
      </c>
    </row>
    <row r="11" spans="1:13" ht="15" customHeight="1">
      <c r="A11" s="208" t="s">
        <v>389</v>
      </c>
      <c r="B11" s="209" t="s">
        <v>33</v>
      </c>
      <c r="C11" s="246"/>
      <c r="D11" s="247" t="s">
        <v>33</v>
      </c>
      <c r="E11" s="246"/>
      <c r="F11" s="247" t="s">
        <v>33</v>
      </c>
      <c r="G11" s="248"/>
      <c r="H11" s="209" t="s">
        <v>33</v>
      </c>
      <c r="I11" s="246"/>
      <c r="J11" s="247" t="s">
        <v>33</v>
      </c>
      <c r="K11" s="246"/>
      <c r="L11" s="247" t="s">
        <v>33</v>
      </c>
      <c r="M11" s="248" t="s">
        <v>389</v>
      </c>
    </row>
    <row r="12" spans="1:13" ht="15" customHeight="1">
      <c r="A12" s="199" t="s">
        <v>253</v>
      </c>
      <c r="B12" s="136" t="s">
        <v>33</v>
      </c>
      <c r="C12" s="249" t="s">
        <v>33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>
      <c r="A13" s="251" t="s">
        <v>390</v>
      </c>
      <c r="B13" s="232">
        <f>Revenue!F34</f>
        <v>5599214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5599214</v>
      </c>
      <c r="G13" s="256">
        <f>IF(ISBLANK(F13),"  ",IF(F82&gt;0,F13/F82,IF(F13&gt;0,1,0)))</f>
        <v>0.16610491098478708</v>
      </c>
      <c r="H13" s="232">
        <f>Revenue!J34</f>
        <v>5486522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5486522</v>
      </c>
      <c r="M13" s="256">
        <f>IF(ISBLANK(L13),"  ",IF(L82&gt;0,L13/L82,IF(L13&gt;0,1,0)))</f>
        <v>0.17077653942846102</v>
      </c>
    </row>
    <row r="14" spans="1:13" ht="15" customHeight="1">
      <c r="A14" s="197" t="s">
        <v>391</v>
      </c>
      <c r="B14" s="136">
        <f>Revenue!F36</f>
        <v>0</v>
      </c>
      <c r="C14" s="257">
        <f t="shared" ref="C14:C82" si="2">IF(ISBLANK(B14),"  ",IF(F14&gt;0,B14/F14,IF(B14&gt;0,1,0)))</f>
        <v>0</v>
      </c>
      <c r="D14" s="258">
        <f>Revenue!G36</f>
        <v>0</v>
      </c>
      <c r="E14" s="254">
        <f t="shared" ref="E14:E43" si="3">IF(ISBLANK(D14),"  ",IF(F14&gt;0,D14/F14,IF(D14&gt;0,1,0)))</f>
        <v>0</v>
      </c>
      <c r="F14" s="260">
        <f t="shared" si="0"/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0" customFormat="1" ht="15" customHeight="1">
      <c r="A15" s="530" t="s">
        <v>392</v>
      </c>
      <c r="B15" s="531">
        <f>SUM(B16:B39)</f>
        <v>144779</v>
      </c>
      <c r="C15" s="532">
        <f t="shared" si="2"/>
        <v>0.65924903921461486</v>
      </c>
      <c r="D15" s="533">
        <f>SUM(D16:D39)</f>
        <v>74833</v>
      </c>
      <c r="E15" s="532">
        <f t="shared" si="3"/>
        <v>0.34075096078538514</v>
      </c>
      <c r="F15" s="535">
        <f t="shared" si="0"/>
        <v>219612</v>
      </c>
      <c r="G15" s="536">
        <f>IF(ISBLANK(F15),"  ",IF(F83&gt;0,F15/F83,IF(F15&gt;0,1,0)))</f>
        <v>1</v>
      </c>
      <c r="H15" s="531">
        <f>SUM(H16:H39)</f>
        <v>141750</v>
      </c>
      <c r="I15" s="532">
        <f>IF(ISBLANK(H15),"  ",IF(L15&gt;0,H15/L15,IF(H15&gt;0,1,0)))</f>
        <v>1</v>
      </c>
      <c r="J15" s="533">
        <f>SUM(J16:J39)</f>
        <v>0</v>
      </c>
      <c r="K15" s="534">
        <f>IF(ISBLANK(J15),"  ",IF(L15&gt;0,J15/L15,IF(J15&gt;0,1,0)))</f>
        <v>0</v>
      </c>
      <c r="L15" s="535">
        <f t="shared" si="1"/>
        <v>141750</v>
      </c>
      <c r="M15" s="536">
        <f>IF(ISBLANK(L15),"  ",IF(L83&gt;0,L15/L83,IF(L15&gt;0,1,0)))</f>
        <v>1</v>
      </c>
    </row>
    <row r="16" spans="1:13" s="401" customFormat="1" ht="15" customHeight="1">
      <c r="A16" s="515" t="s">
        <v>393</v>
      </c>
      <c r="B16" s="516">
        <f>Revenue!F39</f>
        <v>0</v>
      </c>
      <c r="C16" s="517">
        <f t="shared" si="2"/>
        <v>0</v>
      </c>
      <c r="D16" s="518">
        <f>Revenue!G39</f>
        <v>0</v>
      </c>
      <c r="E16" s="519">
        <f t="shared" si="3"/>
        <v>0</v>
      </c>
      <c r="F16" s="520">
        <f t="shared" si="0"/>
        <v>0</v>
      </c>
      <c r="G16" s="521">
        <f>IF(ISBLANK(F16),"  ",IF(F82&gt;0,F16/F82,IF(F16&gt;0,1,0)))</f>
        <v>0</v>
      </c>
      <c r="H16" s="516">
        <f>Revenue!J39</f>
        <v>0</v>
      </c>
      <c r="I16" s="517">
        <f t="shared" ref="I16:I35" si="4">IF(ISBLANK(H16),"  ",IF(L16&gt;0,H16/L16,IF(H16&gt;0,1,0)))</f>
        <v>0</v>
      </c>
      <c r="J16" s="518">
        <f>Revenue!K39</f>
        <v>0</v>
      </c>
      <c r="K16" s="519">
        <f t="shared" ref="K16:K31" si="5">IF(ISBLANK(J16),"  ",IF(L16&gt;0,J16/L16,IF(J16&gt;0,1,0)))</f>
        <v>0</v>
      </c>
      <c r="L16" s="520">
        <f t="shared" si="1"/>
        <v>0</v>
      </c>
      <c r="M16" s="521">
        <f>IF(ISBLANK(L16),"  ",IF(L82&gt;0,L16/L82,IF(L16&gt;0,1,0)))</f>
        <v>0</v>
      </c>
    </row>
    <row r="17" spans="1:13" s="401" customFormat="1" ht="15" customHeight="1">
      <c r="A17" s="522" t="s">
        <v>258</v>
      </c>
      <c r="B17" s="523">
        <f>Revenue!F40</f>
        <v>144779</v>
      </c>
      <c r="C17" s="524">
        <f t="shared" si="2"/>
        <v>1</v>
      </c>
      <c r="D17" s="525">
        <f>Revenue!G40</f>
        <v>0</v>
      </c>
      <c r="E17" s="519">
        <f t="shared" si="3"/>
        <v>0</v>
      </c>
      <c r="F17" s="526">
        <f t="shared" si="0"/>
        <v>144779</v>
      </c>
      <c r="G17" s="527">
        <f>IF(ISBLANK(F17),"  ",IF(F82&gt;0,F17/F82,IF(F17&gt;0,1,0)))</f>
        <v>4.2949783500802951E-3</v>
      </c>
      <c r="H17" s="523">
        <f>Revenue!J40</f>
        <v>141750</v>
      </c>
      <c r="I17" s="524">
        <f t="shared" si="4"/>
        <v>1</v>
      </c>
      <c r="J17" s="525">
        <f>Revenue!K40</f>
        <v>0</v>
      </c>
      <c r="K17" s="528">
        <f t="shared" si="5"/>
        <v>0</v>
      </c>
      <c r="L17" s="526">
        <f t="shared" si="1"/>
        <v>141750</v>
      </c>
      <c r="M17" s="527">
        <f>IF(ISBLANK(L17),"  ",IF(L82&gt;0,L17/L82,IF(L17&gt;0,1,0)))</f>
        <v>4.4121894460615206E-3</v>
      </c>
    </row>
    <row r="18" spans="1:13" s="401" customFormat="1" ht="15" customHeight="1">
      <c r="A18" s="522" t="s">
        <v>259</v>
      </c>
      <c r="B18" s="523">
        <f>Revenue!F41</f>
        <v>0</v>
      </c>
      <c r="C18" s="524">
        <f t="shared" si="2"/>
        <v>0</v>
      </c>
      <c r="D18" s="525">
        <f>Revenue!G41</f>
        <v>0</v>
      </c>
      <c r="E18" s="519">
        <f t="shared" si="3"/>
        <v>0</v>
      </c>
      <c r="F18" s="526">
        <f t="shared" si="0"/>
        <v>0</v>
      </c>
      <c r="G18" s="527">
        <f>IF(ISBLANK(F18),"  ",IF(F82&gt;0,F18/F82,IF(F18&gt;0,1,0)))</f>
        <v>0</v>
      </c>
      <c r="H18" s="523">
        <f>Revenue!J41</f>
        <v>0</v>
      </c>
      <c r="I18" s="524">
        <f t="shared" si="4"/>
        <v>0</v>
      </c>
      <c r="J18" s="525">
        <f>Revenue!K41</f>
        <v>0</v>
      </c>
      <c r="K18" s="528">
        <f t="shared" si="5"/>
        <v>0</v>
      </c>
      <c r="L18" s="526">
        <f t="shared" si="1"/>
        <v>0</v>
      </c>
      <c r="M18" s="527">
        <f>IF(ISBLANK(L18),"  ",IF(L82&gt;0,L18/L82,IF(L18&gt;0,1,0)))</f>
        <v>0</v>
      </c>
    </row>
    <row r="19" spans="1:13" s="401" customFormat="1" ht="15" customHeight="1">
      <c r="A19" s="522" t="s">
        <v>260</v>
      </c>
      <c r="B19" s="523">
        <f>Revenue!F42</f>
        <v>0</v>
      </c>
      <c r="C19" s="524">
        <f t="shared" si="2"/>
        <v>0</v>
      </c>
      <c r="D19" s="525">
        <f>Revenue!G42</f>
        <v>0</v>
      </c>
      <c r="E19" s="519">
        <f t="shared" si="3"/>
        <v>0</v>
      </c>
      <c r="F19" s="526">
        <f t="shared" si="0"/>
        <v>0</v>
      </c>
      <c r="G19" s="527">
        <f>IF(ISBLANK(F19),"  ",IF(F82&gt;0,F19/F82,IF(F19&gt;0,1,0)))</f>
        <v>0</v>
      </c>
      <c r="H19" s="523">
        <f>Revenue!J42</f>
        <v>0</v>
      </c>
      <c r="I19" s="524">
        <f t="shared" si="4"/>
        <v>0</v>
      </c>
      <c r="J19" s="525">
        <f>Revenue!K42</f>
        <v>0</v>
      </c>
      <c r="K19" s="528">
        <f t="shared" si="5"/>
        <v>0</v>
      </c>
      <c r="L19" s="526">
        <f t="shared" si="1"/>
        <v>0</v>
      </c>
      <c r="M19" s="527">
        <f>IF(ISBLANK(L19),"  ",IF(L82&gt;0,L19/L82,IF(L19&gt;0,1,0)))</f>
        <v>0</v>
      </c>
    </row>
    <row r="20" spans="1:13" s="401" customFormat="1" ht="15" customHeight="1">
      <c r="A20" s="522" t="s">
        <v>261</v>
      </c>
      <c r="B20" s="523">
        <f>Revenue!F43</f>
        <v>0</v>
      </c>
      <c r="C20" s="524">
        <f t="shared" si="2"/>
        <v>0</v>
      </c>
      <c r="D20" s="525">
        <f>Revenue!G43</f>
        <v>0</v>
      </c>
      <c r="E20" s="519">
        <f t="shared" si="3"/>
        <v>0</v>
      </c>
      <c r="F20" s="526">
        <f t="shared" si="0"/>
        <v>0</v>
      </c>
      <c r="G20" s="527">
        <f>IF(ISBLANK(F20),"  ",IF(F83&gt;0,F20/F83,IF(F20&gt;0,1,0)))</f>
        <v>0</v>
      </c>
      <c r="H20" s="523">
        <f>Revenue!J43</f>
        <v>0</v>
      </c>
      <c r="I20" s="524">
        <f t="shared" si="4"/>
        <v>0</v>
      </c>
      <c r="J20" s="525">
        <f>Revenue!K43</f>
        <v>0</v>
      </c>
      <c r="K20" s="528">
        <f t="shared" si="5"/>
        <v>0</v>
      </c>
      <c r="L20" s="526">
        <f t="shared" si="1"/>
        <v>0</v>
      </c>
      <c r="M20" s="527">
        <f>IF(ISBLANK(L20),"  ",IF(L83&gt;0,L20/L83,IF(L20&gt;0,1,0)))</f>
        <v>0</v>
      </c>
    </row>
    <row r="21" spans="1:13" s="401" customFormat="1" ht="15" customHeight="1">
      <c r="A21" s="522" t="s">
        <v>394</v>
      </c>
      <c r="B21" s="523">
        <f>Revenue!F44</f>
        <v>0</v>
      </c>
      <c r="C21" s="524">
        <f t="shared" si="2"/>
        <v>0</v>
      </c>
      <c r="D21" s="525">
        <f>Revenue!G44</f>
        <v>0</v>
      </c>
      <c r="E21" s="519">
        <f t="shared" si="3"/>
        <v>0</v>
      </c>
      <c r="F21" s="526">
        <f t="shared" si="0"/>
        <v>0</v>
      </c>
      <c r="G21" s="527">
        <f>IF(ISBLANK(F21),"  ",IF(F82&gt;0,F21/F82,IF(F21&gt;0,1,0)))</f>
        <v>0</v>
      </c>
      <c r="H21" s="523">
        <f>Revenue!J44</f>
        <v>0</v>
      </c>
      <c r="I21" s="524">
        <f t="shared" si="4"/>
        <v>0</v>
      </c>
      <c r="J21" s="525">
        <f>Revenue!K44</f>
        <v>0</v>
      </c>
      <c r="K21" s="528">
        <f t="shared" si="5"/>
        <v>0</v>
      </c>
      <c r="L21" s="526">
        <f t="shared" si="1"/>
        <v>0</v>
      </c>
      <c r="M21" s="527">
        <f>IF(ISBLANK(L21),"  ",IF(L82&gt;0,L21/L82,IF(L21&gt;0,1,0)))</f>
        <v>0</v>
      </c>
    </row>
    <row r="22" spans="1:13" s="401" customFormat="1" ht="15" customHeight="1">
      <c r="A22" s="522" t="s">
        <v>395</v>
      </c>
      <c r="B22" s="523">
        <f>Revenue!F49</f>
        <v>0</v>
      </c>
      <c r="C22" s="524">
        <f t="shared" si="2"/>
        <v>0</v>
      </c>
      <c r="D22" s="525">
        <f>Revenue!G5144</f>
        <v>0</v>
      </c>
      <c r="E22" s="519">
        <f t="shared" si="3"/>
        <v>0</v>
      </c>
      <c r="F22" s="526">
        <f t="shared" si="0"/>
        <v>0</v>
      </c>
      <c r="G22" s="527">
        <f>IF(ISBLANK(F22),"  ",IF(F82&gt;0,F22/F82,IF(F22&gt;0,1,0)))</f>
        <v>0</v>
      </c>
      <c r="H22" s="523">
        <f>Revenue!J49</f>
        <v>0</v>
      </c>
      <c r="I22" s="524">
        <f t="shared" si="4"/>
        <v>0</v>
      </c>
      <c r="J22" s="525">
        <f>Revenue!K49</f>
        <v>0</v>
      </c>
      <c r="K22" s="528">
        <f t="shared" si="5"/>
        <v>0</v>
      </c>
      <c r="L22" s="526">
        <f t="shared" si="1"/>
        <v>0</v>
      </c>
      <c r="M22" s="527">
        <f>IF(ISBLANK(L22),"  ",IF(L82&gt;0,L22/L82,IF(L22&gt;0,1,0)))</f>
        <v>0</v>
      </c>
    </row>
    <row r="23" spans="1:13" s="401" customFormat="1" ht="15" customHeight="1">
      <c r="A23" s="522" t="s">
        <v>396</v>
      </c>
      <c r="B23" s="523">
        <f>Revenue!F45</f>
        <v>0</v>
      </c>
      <c r="C23" s="524">
        <f t="shared" si="2"/>
        <v>0</v>
      </c>
      <c r="D23" s="525">
        <f>Revenue!G45</f>
        <v>0</v>
      </c>
      <c r="E23" s="519">
        <f t="shared" si="3"/>
        <v>0</v>
      </c>
      <c r="F23" s="526">
        <f t="shared" si="0"/>
        <v>0</v>
      </c>
      <c r="G23" s="527">
        <f>IF(ISBLANK(F23),"  ",IF(F82&gt;0,F23/F82,IF(F23&gt;0,1,0)))</f>
        <v>0</v>
      </c>
      <c r="H23" s="523">
        <f>Revenue!J45</f>
        <v>0</v>
      </c>
      <c r="I23" s="524">
        <f t="shared" si="4"/>
        <v>0</v>
      </c>
      <c r="J23" s="525">
        <f>Revenue!K45</f>
        <v>0</v>
      </c>
      <c r="K23" s="528">
        <f t="shared" si="5"/>
        <v>0</v>
      </c>
      <c r="L23" s="526">
        <f t="shared" si="1"/>
        <v>0</v>
      </c>
      <c r="M23" s="527">
        <f>IF(ISBLANK(L23),"  ",IF(L82&gt;0,L23/L82,IF(L23&gt;0,1,0)))</f>
        <v>0</v>
      </c>
    </row>
    <row r="24" spans="1:13" s="401" customFormat="1" ht="15" customHeight="1">
      <c r="A24" s="522" t="s">
        <v>265</v>
      </c>
      <c r="B24" s="523">
        <f>Revenue!F46</f>
        <v>0</v>
      </c>
      <c r="C24" s="524">
        <f t="shared" si="2"/>
        <v>0</v>
      </c>
      <c r="D24" s="525">
        <f>Revenue!G46</f>
        <v>0</v>
      </c>
      <c r="E24" s="519">
        <f t="shared" si="3"/>
        <v>0</v>
      </c>
      <c r="F24" s="526">
        <f t="shared" si="0"/>
        <v>0</v>
      </c>
      <c r="G24" s="527">
        <f>IF(ISBLANK(F24),"  ",IF(F82&gt;0,F24/F82,IF(F24&gt;0,1,0)))</f>
        <v>0</v>
      </c>
      <c r="H24" s="523">
        <f>Revenue!J46</f>
        <v>0</v>
      </c>
      <c r="I24" s="524">
        <f t="shared" si="4"/>
        <v>0</v>
      </c>
      <c r="J24" s="525">
        <f>Revenue!K46</f>
        <v>0</v>
      </c>
      <c r="K24" s="528">
        <f t="shared" si="5"/>
        <v>0</v>
      </c>
      <c r="L24" s="526">
        <f t="shared" si="1"/>
        <v>0</v>
      </c>
      <c r="M24" s="527">
        <f>IF(ISBLANK(L24),"  ",IF(L82&gt;0,L24/L82,IF(L24&gt;0,1,0)))</f>
        <v>0</v>
      </c>
    </row>
    <row r="25" spans="1:13" s="401" customFormat="1" ht="15" customHeight="1">
      <c r="A25" s="522" t="s">
        <v>266</v>
      </c>
      <c r="B25" s="523">
        <f>Revenue!F47</f>
        <v>0</v>
      </c>
      <c r="C25" s="524">
        <f t="shared" si="2"/>
        <v>0</v>
      </c>
      <c r="D25" s="525">
        <f>Revenue!G47</f>
        <v>0</v>
      </c>
      <c r="E25" s="519">
        <f t="shared" si="3"/>
        <v>0</v>
      </c>
      <c r="F25" s="526">
        <f t="shared" si="0"/>
        <v>0</v>
      </c>
      <c r="G25" s="527">
        <f>IF(ISBLANK(F25),"  ",IF(F82&gt;0,F25/F82,IF(F25&gt;0,1,0)))</f>
        <v>0</v>
      </c>
      <c r="H25" s="523">
        <f>Revenue!J47</f>
        <v>0</v>
      </c>
      <c r="I25" s="524">
        <f t="shared" si="4"/>
        <v>0</v>
      </c>
      <c r="J25" s="525">
        <f>Revenue!K47</f>
        <v>0</v>
      </c>
      <c r="K25" s="528">
        <f t="shared" si="5"/>
        <v>0</v>
      </c>
      <c r="L25" s="526">
        <f t="shared" si="1"/>
        <v>0</v>
      </c>
      <c r="M25" s="527">
        <f>IF(ISBLANK(L25),"  ",IF(L82&gt;0,L25/L82,IF(L25&gt;0,1,0)))</f>
        <v>0</v>
      </c>
    </row>
    <row r="26" spans="1:13" s="401" customFormat="1" ht="15" customHeight="1">
      <c r="A26" s="529" t="s">
        <v>397</v>
      </c>
      <c r="B26" s="523">
        <f>Revenue!F48</f>
        <v>0</v>
      </c>
      <c r="C26" s="524">
        <f t="shared" si="2"/>
        <v>0</v>
      </c>
      <c r="D26" s="525">
        <f>Revenue!G48</f>
        <v>0</v>
      </c>
      <c r="E26" s="519">
        <f t="shared" si="3"/>
        <v>0</v>
      </c>
      <c r="F26" s="526">
        <f t="shared" si="0"/>
        <v>0</v>
      </c>
      <c r="G26" s="527">
        <f>IF(ISBLANK(F26),"  ",IF(F82&gt;0,F26/F82,IF(F26&gt;0,1,0)))</f>
        <v>0</v>
      </c>
      <c r="H26" s="523">
        <f>Revenue!J48</f>
        <v>0</v>
      </c>
      <c r="I26" s="524">
        <f t="shared" si="4"/>
        <v>0</v>
      </c>
      <c r="J26" s="525">
        <f>Revenue!K48</f>
        <v>0</v>
      </c>
      <c r="K26" s="528">
        <f t="shared" si="5"/>
        <v>0</v>
      </c>
      <c r="L26" s="526">
        <f t="shared" si="1"/>
        <v>0</v>
      </c>
      <c r="M26" s="527">
        <f>IF(ISBLANK(L26),"  ",IF(L82&gt;0,L26/L82,IF(L26&gt;0,1,0)))</f>
        <v>0</v>
      </c>
    </row>
    <row r="27" spans="1:13" s="401" customFormat="1" ht="15" customHeight="1">
      <c r="A27" s="529" t="s">
        <v>268</v>
      </c>
      <c r="B27" s="523">
        <f>Revenue!F50</f>
        <v>0</v>
      </c>
      <c r="C27" s="524">
        <f t="shared" si="2"/>
        <v>0</v>
      </c>
      <c r="D27" s="525">
        <f>Revenue!G50</f>
        <v>0</v>
      </c>
      <c r="E27" s="519">
        <f t="shared" si="3"/>
        <v>0</v>
      </c>
      <c r="F27" s="526">
        <f t="shared" si="0"/>
        <v>0</v>
      </c>
      <c r="G27" s="527">
        <f>IF(ISBLANK(F27),"  ",IF(F83&gt;0,F27/F83,IF(F27&gt;0,1,0)))</f>
        <v>0</v>
      </c>
      <c r="H27" s="523">
        <f>Revenue!J50</f>
        <v>0</v>
      </c>
      <c r="I27" s="524">
        <f t="shared" si="4"/>
        <v>0</v>
      </c>
      <c r="J27" s="525">
        <f>Revenue!K50</f>
        <v>0</v>
      </c>
      <c r="K27" s="528">
        <f>IF(ISBLANK(J27),"  ",IF(L27&gt;0,J27/L27,IF(J27&gt;0,1,0)))</f>
        <v>0</v>
      </c>
      <c r="L27" s="526">
        <f t="shared" si="1"/>
        <v>0</v>
      </c>
      <c r="M27" s="527">
        <f>IF(ISBLANK(L27),"  ",IF(L83&gt;0,L27/L83,IF(L27&gt;0,1,0)))</f>
        <v>0</v>
      </c>
    </row>
    <row r="28" spans="1:13" s="401" customFormat="1" ht="15" customHeight="1">
      <c r="A28" s="529" t="s">
        <v>398</v>
      </c>
      <c r="B28" s="523">
        <f>Revenue!F51</f>
        <v>0</v>
      </c>
      <c r="C28" s="524">
        <f t="shared" si="2"/>
        <v>0</v>
      </c>
      <c r="D28" s="525">
        <f>Revenue!G51</f>
        <v>0</v>
      </c>
      <c r="E28" s="519">
        <f t="shared" si="3"/>
        <v>0</v>
      </c>
      <c r="F28" s="526">
        <f t="shared" si="0"/>
        <v>0</v>
      </c>
      <c r="G28" s="527">
        <f>IF(ISBLANK(F28),"  ",IF(F84&gt;0,F28/F84,IF(F28&gt;0,1,0)))</f>
        <v>0</v>
      </c>
      <c r="H28" s="523">
        <f>Revenue!J51</f>
        <v>0</v>
      </c>
      <c r="I28" s="524">
        <f t="shared" si="4"/>
        <v>0</v>
      </c>
      <c r="J28" s="525">
        <f>Revenue!K51</f>
        <v>0</v>
      </c>
      <c r="K28" s="528">
        <f>IF(ISBLANK(J28),"  ",IF(L28&gt;0,J28/L28,IF(J28&gt;0,1,0)))</f>
        <v>0</v>
      </c>
      <c r="L28" s="526">
        <f t="shared" si="1"/>
        <v>0</v>
      </c>
      <c r="M28" s="527">
        <f>IF(ISBLANK(L28),"  ",IF(L84&gt;0,L28/L84,IF(L28&gt;0,1,0)))</f>
        <v>0</v>
      </c>
    </row>
    <row r="29" spans="1:13" s="401" customFormat="1" ht="15" customHeight="1">
      <c r="A29" s="529" t="s">
        <v>270</v>
      </c>
      <c r="B29" s="523">
        <f>Revenue!F52</f>
        <v>0</v>
      </c>
      <c r="C29" s="524">
        <f t="shared" si="2"/>
        <v>0</v>
      </c>
      <c r="D29" s="525">
        <f>Revenue!G52</f>
        <v>0</v>
      </c>
      <c r="E29" s="519">
        <f t="shared" si="3"/>
        <v>0</v>
      </c>
      <c r="F29" s="526">
        <f t="shared" si="0"/>
        <v>0</v>
      </c>
      <c r="G29" s="527">
        <f>IF(ISBLANK(F29),"  ",IF(F85&gt;0,F29/F85,IF(F29&gt;0,1,0)))</f>
        <v>0</v>
      </c>
      <c r="H29" s="523">
        <f>Revenue!J52</f>
        <v>0</v>
      </c>
      <c r="I29" s="524">
        <f t="shared" si="4"/>
        <v>0</v>
      </c>
      <c r="J29" s="525">
        <f>Revenue!K52</f>
        <v>0</v>
      </c>
      <c r="K29" s="528">
        <f>IF(ISBLANK(J29),"  ",IF(L29&gt;0,J29/L29,IF(J29&gt;0,1,0)))</f>
        <v>0</v>
      </c>
      <c r="L29" s="526">
        <f t="shared" si="1"/>
        <v>0</v>
      </c>
      <c r="M29" s="527">
        <f>IF(ISBLANK(L29),"  ",IF(L85&gt;0,L29/L85,IF(L29&gt;0,1,0)))</f>
        <v>0</v>
      </c>
    </row>
    <row r="30" spans="1:13" s="401" customFormat="1" ht="15" customHeight="1">
      <c r="A30" s="509" t="s">
        <v>271</v>
      </c>
      <c r="B30" s="523">
        <f>Revenue!F53</f>
        <v>0</v>
      </c>
      <c r="C30" s="524">
        <f>IF(ISBLANK(B30),"  ",IF(F30&gt;0,B30/F30,IF(B30&gt;0,1,0)))</f>
        <v>0</v>
      </c>
      <c r="D30" s="525">
        <f>Revenue!G53</f>
        <v>0</v>
      </c>
      <c r="E30" s="519">
        <f t="shared" si="3"/>
        <v>0</v>
      </c>
      <c r="F30" s="526">
        <f>D30+B30</f>
        <v>0</v>
      </c>
      <c r="G30" s="527">
        <f>IF(ISBLANK(F30),"  ",IF(F86&gt;0,F30/F86,IF(F30&gt;0,1,0)))</f>
        <v>0</v>
      </c>
      <c r="H30" s="523">
        <f>Revenue!J53</f>
        <v>0</v>
      </c>
      <c r="I30" s="524">
        <f>IF(ISBLANK(H30),"  ",IF(L30&gt;0,H30/L30,IF(H30&gt;0,1,0)))</f>
        <v>0</v>
      </c>
      <c r="J30" s="525">
        <f>Revenue!K53</f>
        <v>0</v>
      </c>
      <c r="K30" s="528">
        <f>IF(ISBLANK(J30),"  ",IF(L30&gt;0,J30/L30,IF(J30&gt;0,1,0)))</f>
        <v>0</v>
      </c>
      <c r="L30" s="526">
        <f>J30+H30</f>
        <v>0</v>
      </c>
      <c r="M30" s="527">
        <f>IF(ISBLANK(L30),"  ",IF(L86&gt;0,L30/L86,IF(L30&gt;0,1,0)))</f>
        <v>0</v>
      </c>
    </row>
    <row r="31" spans="1:13" s="401" customFormat="1" ht="15" customHeight="1">
      <c r="A31" s="529" t="s">
        <v>272</v>
      </c>
      <c r="B31" s="523">
        <f>Revenue!F54</f>
        <v>0</v>
      </c>
      <c r="C31" s="524">
        <f t="shared" si="2"/>
        <v>0</v>
      </c>
      <c r="D31" s="525">
        <f>Revenue!G54</f>
        <v>0</v>
      </c>
      <c r="E31" s="519">
        <f t="shared" si="3"/>
        <v>0</v>
      </c>
      <c r="F31" s="526">
        <f t="shared" si="0"/>
        <v>0</v>
      </c>
      <c r="G31" s="527">
        <f t="shared" ref="G31:G37" si="6">IF(ISBLANK(F31),"  ",IF(F82&gt;0,F31/F82,IF(F31&gt;0,1,0)))</f>
        <v>0</v>
      </c>
      <c r="H31" s="523">
        <f>Revenue!J54</f>
        <v>0</v>
      </c>
      <c r="I31" s="524">
        <f t="shared" si="4"/>
        <v>0</v>
      </c>
      <c r="J31" s="525">
        <f>Revenue!K54</f>
        <v>0</v>
      </c>
      <c r="K31" s="528">
        <f t="shared" si="5"/>
        <v>0</v>
      </c>
      <c r="L31" s="526">
        <f t="shared" si="1"/>
        <v>0</v>
      </c>
      <c r="M31" s="527">
        <f t="shared" ref="M31:M37" si="7">IF(ISBLANK(L31),"  ",IF(L82&gt;0,L31/L82,IF(L31&gt;0,1,0)))</f>
        <v>0</v>
      </c>
    </row>
    <row r="32" spans="1:13" s="401" customFormat="1" ht="15" customHeight="1">
      <c r="A32" s="522" t="s">
        <v>273</v>
      </c>
      <c r="B32" s="523">
        <f>Revenue!F55</f>
        <v>0</v>
      </c>
      <c r="C32" s="524">
        <f t="shared" si="2"/>
        <v>0</v>
      </c>
      <c r="D32" s="525">
        <f>Revenue!G55</f>
        <v>0</v>
      </c>
      <c r="E32" s="519">
        <f t="shared" si="3"/>
        <v>0</v>
      </c>
      <c r="F32" s="526">
        <f t="shared" si="0"/>
        <v>0</v>
      </c>
      <c r="G32" s="527">
        <f t="shared" si="6"/>
        <v>0</v>
      </c>
      <c r="H32" s="523">
        <f>Revenue!J55</f>
        <v>0</v>
      </c>
      <c r="I32" s="524">
        <f t="shared" si="4"/>
        <v>0</v>
      </c>
      <c r="J32" s="525">
        <f>Revenue!K55</f>
        <v>0</v>
      </c>
      <c r="K32" s="528">
        <f t="shared" ref="K32:K35" si="8">IF(ISBLANK(J32),"  ",IF(L32&gt;0,J32/L32,IF(J32&gt;0,1,0)))</f>
        <v>0</v>
      </c>
      <c r="L32" s="526">
        <f t="shared" ref="L32:L35" si="9">J32+H32</f>
        <v>0</v>
      </c>
      <c r="M32" s="527">
        <f t="shared" si="7"/>
        <v>0</v>
      </c>
    </row>
    <row r="33" spans="1:13" s="401" customFormat="1" ht="15" customHeight="1">
      <c r="A33" s="522" t="s">
        <v>274</v>
      </c>
      <c r="B33" s="523">
        <f>Revenue!F56</f>
        <v>0</v>
      </c>
      <c r="C33" s="524">
        <f t="shared" si="2"/>
        <v>0</v>
      </c>
      <c r="D33" s="525">
        <f>Revenue!G56</f>
        <v>0</v>
      </c>
      <c r="E33" s="519">
        <f t="shared" si="3"/>
        <v>0</v>
      </c>
      <c r="F33" s="526">
        <f t="shared" si="0"/>
        <v>0</v>
      </c>
      <c r="G33" s="527">
        <f t="shared" si="6"/>
        <v>0</v>
      </c>
      <c r="H33" s="523">
        <f>Revenue!J56</f>
        <v>0</v>
      </c>
      <c r="I33" s="524">
        <f t="shared" si="4"/>
        <v>0</v>
      </c>
      <c r="J33" s="525">
        <f>Revenue!K56</f>
        <v>0</v>
      </c>
      <c r="K33" s="528">
        <f t="shared" si="8"/>
        <v>0</v>
      </c>
      <c r="L33" s="526">
        <f t="shared" si="9"/>
        <v>0</v>
      </c>
      <c r="M33" s="527">
        <f t="shared" si="7"/>
        <v>0</v>
      </c>
    </row>
    <row r="34" spans="1:13" s="401" customFormat="1" ht="15" customHeight="1">
      <c r="A34" s="522" t="s">
        <v>275</v>
      </c>
      <c r="B34" s="523">
        <f>Revenue!F57</f>
        <v>0</v>
      </c>
      <c r="C34" s="524">
        <f t="shared" si="2"/>
        <v>0</v>
      </c>
      <c r="D34" s="525">
        <f>Revenue!G57</f>
        <v>0</v>
      </c>
      <c r="E34" s="519">
        <f t="shared" si="3"/>
        <v>0</v>
      </c>
      <c r="F34" s="526">
        <f t="shared" si="0"/>
        <v>0</v>
      </c>
      <c r="G34" s="527">
        <f t="shared" si="6"/>
        <v>0</v>
      </c>
      <c r="H34" s="523">
        <f>Revenue!J57</f>
        <v>0</v>
      </c>
      <c r="I34" s="524">
        <f t="shared" si="4"/>
        <v>0</v>
      </c>
      <c r="J34" s="525">
        <f>Revenue!K57</f>
        <v>0</v>
      </c>
      <c r="K34" s="528">
        <f t="shared" si="8"/>
        <v>0</v>
      </c>
      <c r="L34" s="526">
        <f t="shared" si="9"/>
        <v>0</v>
      </c>
      <c r="M34" s="527">
        <f t="shared" si="7"/>
        <v>0</v>
      </c>
    </row>
    <row r="35" spans="1:13" s="401" customFormat="1" ht="15" customHeight="1">
      <c r="A35" s="522" t="s">
        <v>276</v>
      </c>
      <c r="B35" s="523">
        <f>Revenue!F58</f>
        <v>0</v>
      </c>
      <c r="C35" s="524">
        <f t="shared" si="2"/>
        <v>0</v>
      </c>
      <c r="D35" s="525">
        <f>Revenue!G58</f>
        <v>74833</v>
      </c>
      <c r="E35" s="519">
        <f t="shared" si="3"/>
        <v>1</v>
      </c>
      <c r="F35" s="526">
        <f t="shared" si="0"/>
        <v>74833</v>
      </c>
      <c r="G35" s="527">
        <f t="shared" si="6"/>
        <v>1</v>
      </c>
      <c r="H35" s="523">
        <f>Revenue!J58</f>
        <v>0</v>
      </c>
      <c r="I35" s="524">
        <f t="shared" si="4"/>
        <v>0</v>
      </c>
      <c r="J35" s="525">
        <f>Revenue!K58</f>
        <v>0</v>
      </c>
      <c r="K35" s="528">
        <f t="shared" si="8"/>
        <v>0</v>
      </c>
      <c r="L35" s="526">
        <f t="shared" si="9"/>
        <v>0</v>
      </c>
      <c r="M35" s="527">
        <f t="shared" si="7"/>
        <v>0</v>
      </c>
    </row>
    <row r="36" spans="1:13" s="401" customFormat="1" ht="15" customHeight="1">
      <c r="A36" s="522" t="s">
        <v>277</v>
      </c>
      <c r="B36" s="523">
        <f>Revenue!F59</f>
        <v>0</v>
      </c>
      <c r="C36" s="524">
        <f t="shared" ref="C36:C39" si="10">IF(ISBLANK(B36),"  ",IF(F36&gt;0,B36/F36,IF(B36&gt;0,1,0)))</f>
        <v>0</v>
      </c>
      <c r="D36" s="525">
        <f>Revenue!G59</f>
        <v>0</v>
      </c>
      <c r="E36" s="519">
        <f t="shared" ref="E36:E39" si="11">IF(ISBLANK(D36),"  ",IF(F36&gt;0,D36/F36,IF(D36&gt;0,1,0)))</f>
        <v>0</v>
      </c>
      <c r="F36" s="526">
        <f t="shared" ref="F36:F39" si="12">D36+B36</f>
        <v>0</v>
      </c>
      <c r="G36" s="527">
        <f t="shared" si="6"/>
        <v>0</v>
      </c>
      <c r="H36" s="523">
        <f>Revenue!J59</f>
        <v>0</v>
      </c>
      <c r="I36" s="524">
        <f t="shared" ref="I36:I39" si="13">IF(ISBLANK(H36),"  ",IF(L36&gt;0,H36/L36,IF(H36&gt;0,1,0)))</f>
        <v>0</v>
      </c>
      <c r="J36" s="525">
        <f>Revenue!K59</f>
        <v>0</v>
      </c>
      <c r="K36" s="528">
        <f t="shared" ref="K36:K39" si="14">IF(ISBLANK(J36),"  ",IF(L36&gt;0,J36/L36,IF(J36&gt;0,1,0)))</f>
        <v>0</v>
      </c>
      <c r="L36" s="526">
        <f t="shared" ref="L36:L39" si="15">J36+H36</f>
        <v>0</v>
      </c>
      <c r="M36" s="527">
        <f t="shared" si="7"/>
        <v>0</v>
      </c>
    </row>
    <row r="37" spans="1:13" s="401" customFormat="1" ht="15" customHeight="1">
      <c r="A37" s="522" t="s">
        <v>278</v>
      </c>
      <c r="B37" s="523">
        <f>Revenue!F60</f>
        <v>0</v>
      </c>
      <c r="C37" s="524">
        <f t="shared" ref="C37" si="16">IF(ISBLANK(B37),"  ",IF(F37&gt;0,B37/F37,IF(B37&gt;0,1,0)))</f>
        <v>0</v>
      </c>
      <c r="D37" s="525">
        <f>Revenue!G60</f>
        <v>0</v>
      </c>
      <c r="E37" s="519">
        <f t="shared" ref="E37" si="17">IF(ISBLANK(D37),"  ",IF(F37&gt;0,D37/F37,IF(D37&gt;0,1,0)))</f>
        <v>0</v>
      </c>
      <c r="F37" s="526">
        <f t="shared" ref="F37" si="18">D37+B37</f>
        <v>0</v>
      </c>
      <c r="G37" s="527">
        <f t="shared" si="6"/>
        <v>0</v>
      </c>
      <c r="H37" s="523">
        <f>Revenue!J60</f>
        <v>0</v>
      </c>
      <c r="I37" s="524">
        <f t="shared" ref="I37" si="19">IF(ISBLANK(H37),"  ",IF(L37&gt;0,H37/L37,IF(H37&gt;0,1,0)))</f>
        <v>0</v>
      </c>
      <c r="J37" s="525">
        <f>Revenue!K60</f>
        <v>0</v>
      </c>
      <c r="K37" s="528">
        <f t="shared" ref="K37" si="20">IF(ISBLANK(J37),"  ",IF(L37&gt;0,J37/L37,IF(J37&gt;0,1,0)))</f>
        <v>0</v>
      </c>
      <c r="L37" s="526">
        <f t="shared" ref="L37" si="21">J37+H37</f>
        <v>0</v>
      </c>
      <c r="M37" s="527">
        <f t="shared" si="7"/>
        <v>0</v>
      </c>
    </row>
    <row r="38" spans="1:13" s="401" customFormat="1" ht="15" customHeight="1">
      <c r="A38" s="522" t="s">
        <v>279</v>
      </c>
      <c r="B38" s="523">
        <f>Revenue!F61</f>
        <v>0</v>
      </c>
      <c r="C38" s="524">
        <f t="shared" si="10"/>
        <v>0</v>
      </c>
      <c r="D38" s="525">
        <f>Revenue!G61</f>
        <v>0</v>
      </c>
      <c r="E38" s="519">
        <f t="shared" si="11"/>
        <v>0</v>
      </c>
      <c r="F38" s="526">
        <f t="shared" si="12"/>
        <v>0</v>
      </c>
      <c r="G38" s="527">
        <f t="shared" ref="G38:G39" si="22">IF(ISBLANK(F38),"  ",IF(F88&gt;0,F38/F88,IF(F38&gt;0,1,0)))</f>
        <v>0</v>
      </c>
      <c r="H38" s="523">
        <f>Revenue!J61</f>
        <v>0</v>
      </c>
      <c r="I38" s="524">
        <f t="shared" si="13"/>
        <v>0</v>
      </c>
      <c r="J38" s="525">
        <f>Revenue!K61</f>
        <v>0</v>
      </c>
      <c r="K38" s="528">
        <f t="shared" si="14"/>
        <v>0</v>
      </c>
      <c r="L38" s="526">
        <f t="shared" si="15"/>
        <v>0</v>
      </c>
      <c r="M38" s="527">
        <f t="shared" ref="M38:M39" si="23">IF(ISBLANK(L38),"  ",IF(L88&gt;0,L38/L88,IF(L38&gt;0,1,0)))</f>
        <v>0</v>
      </c>
    </row>
    <row r="39" spans="1:13" s="401" customFormat="1" ht="15" customHeight="1">
      <c r="A39" s="522" t="s">
        <v>280</v>
      </c>
      <c r="B39" s="523">
        <f>Revenue!F62</f>
        <v>0</v>
      </c>
      <c r="C39" s="524">
        <f t="shared" si="10"/>
        <v>0</v>
      </c>
      <c r="D39" s="525">
        <f>Revenue!G62</f>
        <v>0</v>
      </c>
      <c r="E39" s="519">
        <f t="shared" si="11"/>
        <v>0</v>
      </c>
      <c r="F39" s="526">
        <f t="shared" si="12"/>
        <v>0</v>
      </c>
      <c r="G39" s="527">
        <f t="shared" si="22"/>
        <v>0</v>
      </c>
      <c r="H39" s="523">
        <f>Revenue!J62</f>
        <v>0</v>
      </c>
      <c r="I39" s="524">
        <f t="shared" si="13"/>
        <v>0</v>
      </c>
      <c r="J39" s="525">
        <f>Revenue!K62</f>
        <v>0</v>
      </c>
      <c r="K39" s="528">
        <f t="shared" si="14"/>
        <v>0</v>
      </c>
      <c r="L39" s="526">
        <f t="shared" si="15"/>
        <v>0</v>
      </c>
      <c r="M39" s="527">
        <f t="shared" si="23"/>
        <v>0</v>
      </c>
    </row>
    <row r="40" spans="1:13" ht="15" customHeight="1">
      <c r="A40" s="216" t="s">
        <v>281</v>
      </c>
      <c r="B40" s="265"/>
      <c r="C40" s="266" t="s">
        <v>33</v>
      </c>
      <c r="D40" s="262"/>
      <c r="E40" s="496"/>
      <c r="F40" s="247"/>
      <c r="G40" s="268" t="s">
        <v>33</v>
      </c>
      <c r="H40" s="265" t="s">
        <v>33</v>
      </c>
      <c r="I40" s="266" t="s">
        <v>33</v>
      </c>
      <c r="J40" s="262"/>
      <c r="K40" s="267" t="s">
        <v>33</v>
      </c>
      <c r="L40" s="247"/>
      <c r="M40" s="268" t="s">
        <v>33</v>
      </c>
    </row>
    <row r="41" spans="1:13" ht="15" customHeight="1">
      <c r="A41" s="263" t="s">
        <v>282</v>
      </c>
      <c r="B41" s="136">
        <f>Revenue!F95+Revenue!F96</f>
        <v>0</v>
      </c>
      <c r="C41" s="252">
        <f t="shared" si="2"/>
        <v>0</v>
      </c>
      <c r="D41" s="258">
        <f>Revenue!G95+Revenue!G96</f>
        <v>0</v>
      </c>
      <c r="E41" s="254">
        <f t="shared" si="3"/>
        <v>0</v>
      </c>
      <c r="F41" s="137">
        <f>D41+B41</f>
        <v>0</v>
      </c>
      <c r="G41" s="256">
        <f>IF(ISBLANK(F41),"  ",IF(F82&gt;0,F41/F82,IF(F41&gt;0,1,0)))</f>
        <v>0</v>
      </c>
      <c r="H41" s="136">
        <f>Revenue!J95+Revenue!J96</f>
        <v>0</v>
      </c>
      <c r="I41" s="252">
        <f>IF(ISBLANK(H41),"  ",IF(L41&gt;0,H41/L41,IF(H41&gt;0,1,0)))</f>
        <v>0</v>
      </c>
      <c r="J41" s="258">
        <f>Revenue!K95+Revenue!K96</f>
        <v>0</v>
      </c>
      <c r="K41" s="254">
        <f>IF(ISBLANK(J41),"  ",IF(L41&gt;0,J41/L41,IF(J41&gt;0,1,0)))</f>
        <v>0</v>
      </c>
      <c r="L41" s="137">
        <f>J41+H41</f>
        <v>0</v>
      </c>
      <c r="M41" s="256">
        <f>IF(ISBLANK(L41),"  ",IF(L82&gt;0,L41/L82,IF(L41&gt;0,1,0)))</f>
        <v>0</v>
      </c>
    </row>
    <row r="42" spans="1:13" ht="15" customHeight="1">
      <c r="A42" s="216" t="s">
        <v>283</v>
      </c>
      <c r="B42" s="265"/>
      <c r="C42" s="266" t="s">
        <v>33</v>
      </c>
      <c r="D42" s="262"/>
      <c r="E42" s="254"/>
      <c r="F42" s="247"/>
      <c r="G42" s="268" t="s">
        <v>33</v>
      </c>
      <c r="H42" s="265"/>
      <c r="I42" s="266" t="s">
        <v>33</v>
      </c>
      <c r="J42" s="262"/>
      <c r="K42" s="267" t="s">
        <v>33</v>
      </c>
      <c r="L42" s="247"/>
      <c r="M42" s="268" t="s">
        <v>33</v>
      </c>
    </row>
    <row r="43" spans="1:13" ht="15" customHeight="1">
      <c r="A43" s="264" t="s">
        <v>413</v>
      </c>
      <c r="B43" s="209">
        <f>Revenue!F97</f>
        <v>0</v>
      </c>
      <c r="C43" s="257">
        <f t="shared" si="2"/>
        <v>0</v>
      </c>
      <c r="D43" s="262">
        <f>Revenue!G97</f>
        <v>0</v>
      </c>
      <c r="E43" s="254">
        <f t="shared" si="3"/>
        <v>0</v>
      </c>
      <c r="F43" s="247">
        <f>D43+B43</f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>
      <c r="A44" s="264"/>
      <c r="B44" s="209"/>
      <c r="C44" s="257" t="str">
        <f t="shared" si="2"/>
        <v xml:space="preserve">  </v>
      </c>
      <c r="D44" s="262"/>
      <c r="E44" s="254"/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>
      <c r="A45" s="216" t="s">
        <v>284</v>
      </c>
      <c r="B45" s="217">
        <f>SUM(B13,B14,B15,B41,B43,B44)</f>
        <v>5743993</v>
      </c>
      <c r="C45" s="269">
        <f>IF(ISBLANK(B45),"  ",IF(F45&gt;0,B45/F45,IF(B45&gt;0,1,0)))</f>
        <v>0.9871395020232604</v>
      </c>
      <c r="D45" s="217">
        <f>SUM(D13,D14,D15,D41,D43,D44)</f>
        <v>74833</v>
      </c>
      <c r="E45" s="297">
        <f>IF(ISBLANK(D45),"  ",IF(F45&gt;0,D45/F45,IF(D45&gt;0,1,0)))</f>
        <v>1.2860497976739637E-2</v>
      </c>
      <c r="F45" s="217">
        <f>SUM(F13,F14,F15,F41,F43,F44)</f>
        <v>5818826</v>
      </c>
      <c r="G45" s="271">
        <f>IF(ISBLANK(F45),"  ",IF(F82&gt;0,F45/F82,IF(F45&gt;0,1,0)))</f>
        <v>0.17261986678236707</v>
      </c>
      <c r="H45" s="217">
        <f>SUM(H13,H14,H15,H41,H43,H44)</f>
        <v>5628272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5628272</v>
      </c>
      <c r="M45" s="271">
        <f>IF(ISBLANK(L45),"  ",IF(L82&gt;0,L45/L82,IF(L45&gt;0,1,0)))</f>
        <v>0.17518872887452253</v>
      </c>
    </row>
    <row r="46" spans="1:13" ht="15" customHeight="1">
      <c r="A46" s="223" t="s">
        <v>340</v>
      </c>
      <c r="B46" s="224"/>
      <c r="C46" s="266" t="s">
        <v>33</v>
      </c>
      <c r="D46" s="262"/>
      <c r="E46" s="267" t="s">
        <v>33</v>
      </c>
      <c r="F46" s="247"/>
      <c r="G46" s="268" t="s">
        <v>33</v>
      </c>
      <c r="H46" s="224"/>
      <c r="I46" s="266" t="s">
        <v>33</v>
      </c>
      <c r="J46" s="262"/>
      <c r="K46" s="267" t="s">
        <v>33</v>
      </c>
      <c r="L46" s="247"/>
      <c r="M46" s="268" t="s">
        <v>33</v>
      </c>
    </row>
    <row r="47" spans="1:13" ht="15" customHeight="1">
      <c r="A47" s="197" t="s">
        <v>341</v>
      </c>
      <c r="B47" s="136">
        <f>Revenue!F87</f>
        <v>0</v>
      </c>
      <c r="C47" s="252">
        <f t="shared" si="2"/>
        <v>0</v>
      </c>
      <c r="D47" s="258">
        <f>Revenue!G87</f>
        <v>0</v>
      </c>
      <c r="E47" s="254">
        <f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4">IF(ISBLANK(H47),"  ",IF(L47&gt;0,H47/L47,IF(H47&gt;0,1,0)))</f>
        <v>0</v>
      </c>
      <c r="J47" s="258">
        <f>Revenue!K87</f>
        <v>0</v>
      </c>
      <c r="K47" s="254">
        <f t="shared" ref="K47:K53" si="25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>
      <c r="A48" s="211" t="s">
        <v>342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ref="E48:E53" si="26"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4"/>
        <v>0</v>
      </c>
      <c r="J48" s="262">
        <f>Revenue!K88</f>
        <v>0</v>
      </c>
      <c r="K48" s="259">
        <f t="shared" si="25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>
      <c r="A49" s="197" t="s">
        <v>343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26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4"/>
        <v>0</v>
      </c>
      <c r="J49" s="262">
        <f>Revenue!K89</f>
        <v>0</v>
      </c>
      <c r="K49" s="259">
        <f t="shared" si="25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>
      <c r="A50" s="208" t="s">
        <v>344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si="26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>
      <c r="A51" s="211" t="s">
        <v>345</v>
      </c>
      <c r="B51" s="209">
        <f>Revenue!F92</f>
        <v>0</v>
      </c>
      <c r="C51" s="257">
        <f t="shared" si="2"/>
        <v>0</v>
      </c>
      <c r="D51" s="262">
        <f>Revenue!G92</f>
        <v>0</v>
      </c>
      <c r="E51" s="254">
        <f t="shared" si="26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4"/>
        <v>0</v>
      </c>
      <c r="J51" s="262">
        <f>Revenue!K92</f>
        <v>0</v>
      </c>
      <c r="K51" s="259">
        <f t="shared" si="25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>
      <c r="A52" s="223" t="s">
        <v>346</v>
      </c>
      <c r="B52" s="217">
        <f>B51+B50+B49+B48+B47</f>
        <v>0</v>
      </c>
      <c r="C52" s="269">
        <f t="shared" si="2"/>
        <v>0</v>
      </c>
      <c r="D52" s="272">
        <f>D51+D50+D49+D48+D47</f>
        <v>0</v>
      </c>
      <c r="E52" s="297">
        <f>IF(ISBLANK(D52),"  ",IF(F52&gt;0,D52/F52,IF(D52&gt;0,1,0)))</f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4"/>
        <v>0</v>
      </c>
      <c r="J52" s="272">
        <f>J51+J50+J49+J48+J47</f>
        <v>0</v>
      </c>
      <c r="K52" s="270">
        <f t="shared" si="25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>
      <c r="A53" s="222" t="s">
        <v>143</v>
      </c>
      <c r="B53" s="274">
        <f>Revenue!F109</f>
        <v>0</v>
      </c>
      <c r="C53" s="269">
        <f t="shared" si="2"/>
        <v>0</v>
      </c>
      <c r="D53" s="292">
        <f>Revenue!G109</f>
        <v>0</v>
      </c>
      <c r="E53" s="297">
        <f t="shared" si="26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4"/>
        <v>0</v>
      </c>
      <c r="J53" s="274">
        <f>Revenue!K109</f>
        <v>0</v>
      </c>
      <c r="K53" s="270">
        <f t="shared" si="25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>
      <c r="A54" s="199" t="s">
        <v>348</v>
      </c>
      <c r="B54" s="276"/>
      <c r="C54" s="277" t="s">
        <v>33</v>
      </c>
      <c r="D54" s="258"/>
      <c r="E54" s="278" t="s">
        <v>33</v>
      </c>
      <c r="F54" s="137"/>
      <c r="G54" s="279" t="s">
        <v>33</v>
      </c>
      <c r="H54" s="276"/>
      <c r="I54" s="277" t="s">
        <v>33</v>
      </c>
      <c r="J54" s="258"/>
      <c r="K54" s="278" t="s">
        <v>33</v>
      </c>
      <c r="L54" s="137"/>
      <c r="M54" s="279" t="s">
        <v>33</v>
      </c>
    </row>
    <row r="55" spans="1:13" ht="15" customHeight="1">
      <c r="A55" s="197" t="s">
        <v>400</v>
      </c>
      <c r="B55" s="276">
        <f>Revenue!F7</f>
        <v>4892087</v>
      </c>
      <c r="C55" s="252">
        <f t="shared" si="2"/>
        <v>0.91945997159347737</v>
      </c>
      <c r="D55" s="258">
        <f>Revenue!G7</f>
        <v>428522</v>
      </c>
      <c r="E55" s="254">
        <f>IF(ISBLANK(D55),"  ",IF(F55&gt;0,D55/F55,IF(D55&gt;0,1,0)))</f>
        <v>8.0540028406522635E-2</v>
      </c>
      <c r="F55" s="280">
        <f t="shared" ref="F55:F60" si="27">D55+B55</f>
        <v>5320609</v>
      </c>
      <c r="G55" s="256">
        <f>IF(ISBLANK(F55),"  ",IF(F82&gt;0,F55/F82,IF(F55&gt;0,1,0)))</f>
        <v>0.15783988329966617</v>
      </c>
      <c r="H55" s="276">
        <f>Revenue!J7</f>
        <v>5375000</v>
      </c>
      <c r="I55" s="252">
        <f t="shared" ref="I55:I73" si="28">IF(ISBLANK(H55),"  ",IF(L55&gt;0,H55/L55,IF(H55&gt;0,1,0)))</f>
        <v>0.92274678111587982</v>
      </c>
      <c r="J55" s="258">
        <f>Revenue!K7</f>
        <v>450000</v>
      </c>
      <c r="K55" s="254">
        <f t="shared" ref="K55:K73" si="29">IF(ISBLANK(J55),"  ",IF(L55&gt;0,J55/L55,IF(J55&gt;0,1,0)))</f>
        <v>7.7253218884120178E-2</v>
      </c>
      <c r="L55" s="280">
        <f t="shared" ref="L55:L60" si="30">J55+H55</f>
        <v>5825000</v>
      </c>
      <c r="M55" s="256">
        <f>IF(ISBLANK(L55),"  ",IF(L82&gt;0,L55/L82,IF(L55&gt;0,1,0)))</f>
        <v>0.18131219416796021</v>
      </c>
    </row>
    <row r="56" spans="1:13" ht="15" customHeight="1">
      <c r="A56" s="208" t="s">
        <v>401</v>
      </c>
      <c r="B56" s="224">
        <f>Revenue!F19</f>
        <v>0</v>
      </c>
      <c r="C56" s="257">
        <f t="shared" si="2"/>
        <v>0</v>
      </c>
      <c r="D56" s="262">
        <f>Revenue!G19</f>
        <v>0</v>
      </c>
      <c r="E56" s="254">
        <f t="shared" ref="E56:E81" si="31">IF(ISBLANK(D56),"  ",IF(F56&gt;0,D56/F56,IF(D56&gt;0,1,0)))</f>
        <v>0</v>
      </c>
      <c r="F56" s="281">
        <f t="shared" si="27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28"/>
        <v>0</v>
      </c>
      <c r="J56" s="262">
        <f>Revenue!K19</f>
        <v>0</v>
      </c>
      <c r="K56" s="259">
        <f t="shared" si="29"/>
        <v>0</v>
      </c>
      <c r="L56" s="281">
        <f t="shared" si="30"/>
        <v>0</v>
      </c>
      <c r="M56" s="261">
        <f>IF(ISBLANK(L56),"  ",IF(L82&gt;0,L56/L82,IF(L56&gt;0,1,0)))</f>
        <v>0</v>
      </c>
    </row>
    <row r="57" spans="1:13" ht="15" customHeight="1">
      <c r="A57" s="282" t="s">
        <v>402</v>
      </c>
      <c r="B57" s="283">
        <f>Revenue!F9</f>
        <v>0</v>
      </c>
      <c r="C57" s="257">
        <f t="shared" si="2"/>
        <v>0</v>
      </c>
      <c r="D57" s="284">
        <f>Revenue!G9</f>
        <v>330892</v>
      </c>
      <c r="E57" s="254">
        <f t="shared" si="31"/>
        <v>1</v>
      </c>
      <c r="F57" s="285">
        <f t="shared" si="27"/>
        <v>330892</v>
      </c>
      <c r="G57" s="261">
        <f>IF(ISBLANK(F57),"  ",IF(F82&gt;0,F57/F82,IF(F57&gt;0,1,0)))</f>
        <v>9.8161610193105969E-3</v>
      </c>
      <c r="H57" s="283">
        <f>Revenue!J9</f>
        <v>0</v>
      </c>
      <c r="I57" s="257">
        <f t="shared" si="28"/>
        <v>0</v>
      </c>
      <c r="J57" s="284">
        <f>Revenue!K9</f>
        <v>330000</v>
      </c>
      <c r="K57" s="259">
        <f t="shared" si="29"/>
        <v>1</v>
      </c>
      <c r="L57" s="285">
        <f t="shared" si="30"/>
        <v>330000</v>
      </c>
      <c r="M57" s="261">
        <f>IF(ISBLANK(L57),"  ",IF(L82&gt;0,L57/L82,IF(L57&gt;0,1,0)))</f>
        <v>1.0271763789772853E-2</v>
      </c>
    </row>
    <row r="58" spans="1:13" ht="15" customHeight="1">
      <c r="A58" s="282" t="s">
        <v>403</v>
      </c>
      <c r="B58" s="283">
        <f>Revenue!F10</f>
        <v>141811</v>
      </c>
      <c r="C58" s="257">
        <f t="shared" si="2"/>
        <v>1</v>
      </c>
      <c r="D58" s="284">
        <f>Revenue!G10</f>
        <v>0</v>
      </c>
      <c r="E58" s="254">
        <f t="shared" si="31"/>
        <v>0</v>
      </c>
      <c r="F58" s="285">
        <f t="shared" si="27"/>
        <v>141811</v>
      </c>
      <c r="G58" s="261">
        <f>IF(ISBLANK(F58),"  ",IF(F82&gt;0,F58/F82,IF(F58&gt;0,1,0)))</f>
        <v>4.2069303890981194E-3</v>
      </c>
      <c r="H58" s="283">
        <f>Revenue!J10</f>
        <v>120000</v>
      </c>
      <c r="I58" s="257">
        <f t="shared" si="28"/>
        <v>1</v>
      </c>
      <c r="J58" s="284">
        <f>Revenue!K10</f>
        <v>0</v>
      </c>
      <c r="K58" s="259">
        <f t="shared" si="29"/>
        <v>0</v>
      </c>
      <c r="L58" s="285">
        <f t="shared" si="30"/>
        <v>120000</v>
      </c>
      <c r="M58" s="261">
        <f>IF(ISBLANK(L58),"  ",IF(L82&gt;0,L58/L82,IF(L58&gt;0,1,0)))</f>
        <v>3.7351868326446738E-3</v>
      </c>
    </row>
    <row r="59" spans="1:13" ht="15" customHeight="1">
      <c r="A59" s="282" t="s">
        <v>404</v>
      </c>
      <c r="B59" s="283">
        <v>0</v>
      </c>
      <c r="C59" s="257">
        <f>IF(ISBLANK(B59),"  ",IF(F59&gt;0,B59/F59,IF(B59&gt;0,1,0)))</f>
        <v>0</v>
      </c>
      <c r="D59" s="284">
        <f>Athletics!U13</f>
        <v>0</v>
      </c>
      <c r="E59" s="254">
        <f t="shared" si="31"/>
        <v>0</v>
      </c>
      <c r="F59" s="285">
        <f t="shared" si="27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0"/>
        <v>0</v>
      </c>
      <c r="M59" s="261">
        <f>IF(ISBLANK(L59),"  ",IF(L84&gt;0,L59/L84,IF(L59&gt;0,1,0)))</f>
        <v>0</v>
      </c>
    </row>
    <row r="60" spans="1:13" ht="15" customHeight="1">
      <c r="A60" s="208" t="s">
        <v>405</v>
      </c>
      <c r="B60" s="224">
        <f>Revenue!F11+Revenue!F12+Revenue!F14+Revenue!F15+Revenue!F17+Revenue!F18+Revenue!F22+Revenue!F23+Revenue!F13+Revenue!F16</f>
        <v>781043</v>
      </c>
      <c r="C60" s="257">
        <f t="shared" si="2"/>
        <v>0.35922244809728365</v>
      </c>
      <c r="D60" s="262">
        <f>Revenue!G11+Revenue!G12+Revenue!G14+Revenue!G15+Revenue!G17+Revenue!G18+Revenue!G22+Revenue!G23+Revenue!G13+Revenue!G16</f>
        <v>1393217</v>
      </c>
      <c r="E60" s="254">
        <f t="shared" si="31"/>
        <v>0.64077755190271635</v>
      </c>
      <c r="F60" s="281">
        <f t="shared" si="27"/>
        <v>2174260</v>
      </c>
      <c r="G60" s="261">
        <f>IF(ISBLANK(F60),"  ",IF(F82&gt;0,F60/F82,IF(F60&gt;0,1,0)))</f>
        <v>6.4501064570452765E-2</v>
      </c>
      <c r="H60" s="224">
        <f>Revenue!J11+Revenue!J12+Revenue!J14+Revenue!J15+Revenue!J17+Revenue!J18+Revenue!J22+Revenue!J23+Revenue!J13+Revenue!J16</f>
        <v>690000</v>
      </c>
      <c r="I60" s="257">
        <f t="shared" si="28"/>
        <v>0.32810271041369471</v>
      </c>
      <c r="J60" s="262">
        <f>Revenue!K11+Revenue!K12+Revenue!K14+Revenue!K15+Revenue!K17+Revenue!K18+Revenue!K22+Revenue!K23+Revenue!K13+Revenue!K16</f>
        <v>1413000</v>
      </c>
      <c r="K60" s="259">
        <f t="shared" si="29"/>
        <v>0.67189728958630524</v>
      </c>
      <c r="L60" s="281">
        <f t="shared" si="30"/>
        <v>2103000</v>
      </c>
      <c r="M60" s="261">
        <f>IF(ISBLANK(L60),"  ",IF(L82&gt;0,L60/L82,IF(L60&gt;0,1,0)))</f>
        <v>6.5459149242097905E-2</v>
      </c>
    </row>
    <row r="61" spans="1:13" s="153" customFormat="1" ht="15" customHeight="1">
      <c r="A61" s="222" t="s">
        <v>363</v>
      </c>
      <c r="B61" s="227">
        <f>B60+B58+B57+B56+B55</f>
        <v>5814941</v>
      </c>
      <c r="C61" s="269">
        <f t="shared" si="2"/>
        <v>0.72982597458799248</v>
      </c>
      <c r="D61" s="272">
        <f>D60+D58+D57+D56+D55+D59</f>
        <v>2152631</v>
      </c>
      <c r="E61" s="297">
        <f t="shared" si="31"/>
        <v>0.27017402541200758</v>
      </c>
      <c r="F61" s="286">
        <f>F60+F58+F57+F56+F55+F59</f>
        <v>7967572</v>
      </c>
      <c r="G61" s="271">
        <f>IF(ISBLANK(F61),"  ",IF(F82&gt;0,F61/F82,IF(F61&gt;0,1,0)))</f>
        <v>0.23636403927852764</v>
      </c>
      <c r="H61" s="227">
        <f>H60+H58+H57+H56+H55</f>
        <v>6185000</v>
      </c>
      <c r="I61" s="269">
        <f t="shared" si="28"/>
        <v>0.73824301742659348</v>
      </c>
      <c r="J61" s="272">
        <f>J60+J58+J57+J56+J55+J59</f>
        <v>2193000</v>
      </c>
      <c r="K61" s="270">
        <f t="shared" si="29"/>
        <v>0.26175698257340652</v>
      </c>
      <c r="L61" s="281">
        <f>L60+L58+L57+L56+L55+L59</f>
        <v>8378000</v>
      </c>
      <c r="M61" s="271">
        <f>IF(ISBLANK(L61),"  ",IF(L82&gt;0,L61/L82,IF(L61&gt;0,1,0)))</f>
        <v>0.26077829403247565</v>
      </c>
    </row>
    <row r="62" spans="1:13" ht="15" customHeight="1">
      <c r="A62" s="251" t="s">
        <v>364</v>
      </c>
      <c r="B62" s="287">
        <f>Revenue!F26</f>
        <v>0</v>
      </c>
      <c r="C62" s="257">
        <f t="shared" si="2"/>
        <v>0</v>
      </c>
      <c r="D62" s="288">
        <f>Revenue!G26</f>
        <v>0</v>
      </c>
      <c r="E62" s="254">
        <f t="shared" si="31"/>
        <v>0</v>
      </c>
      <c r="F62" s="289">
        <f t="shared" ref="F62:F71" si="32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28"/>
        <v>0</v>
      </c>
      <c r="J62" s="288">
        <f>Revenue!K26</f>
        <v>0</v>
      </c>
      <c r="K62" s="259">
        <f t="shared" si="29"/>
        <v>0</v>
      </c>
      <c r="L62" s="289">
        <f t="shared" ref="L62:L71" si="33">J62+H62</f>
        <v>0</v>
      </c>
      <c r="M62" s="261">
        <f>IF(ISBLANK(L62),"  ",IF(L82&gt;0,L62/L82,IF(L62&gt;0,1,0)))</f>
        <v>0</v>
      </c>
    </row>
    <row r="63" spans="1:13" ht="15" customHeight="1">
      <c r="A63" s="290" t="s">
        <v>406</v>
      </c>
      <c r="B63" s="209">
        <f>Revenue!F27</f>
        <v>0</v>
      </c>
      <c r="C63" s="257">
        <f t="shared" si="2"/>
        <v>0</v>
      </c>
      <c r="D63" s="262">
        <f>Revenue!G27</f>
        <v>0</v>
      </c>
      <c r="E63" s="254">
        <f t="shared" si="31"/>
        <v>0</v>
      </c>
      <c r="F63" s="247">
        <f t="shared" si="32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28"/>
        <v>0</v>
      </c>
      <c r="J63" s="262">
        <f>Revenue!K27</f>
        <v>0</v>
      </c>
      <c r="K63" s="259">
        <f t="shared" si="29"/>
        <v>0</v>
      </c>
      <c r="L63" s="247">
        <f t="shared" si="33"/>
        <v>0</v>
      </c>
      <c r="M63" s="261">
        <f>IF(ISBLANK(L63),"  ",IF(L82&gt;0,L63/L82,IF(L63&gt;0,1,0)))</f>
        <v>0</v>
      </c>
    </row>
    <row r="64" spans="1:13" ht="15" customHeight="1">
      <c r="A64" s="197" t="s">
        <v>365</v>
      </c>
      <c r="B64" s="209">
        <f>Revenue!F28</f>
        <v>0</v>
      </c>
      <c r="C64" s="257">
        <f t="shared" si="2"/>
        <v>0</v>
      </c>
      <c r="D64" s="262">
        <f>Revenue!G28</f>
        <v>0</v>
      </c>
      <c r="E64" s="254">
        <f t="shared" si="31"/>
        <v>0</v>
      </c>
      <c r="F64" s="247">
        <f t="shared" si="32"/>
        <v>0</v>
      </c>
      <c r="G64" s="261">
        <f>IF(ISBLANK(F64),"  ",IF(F82&gt;0,F64/F82,IF(F64&gt;0,1,0)))</f>
        <v>0</v>
      </c>
      <c r="H64" s="209">
        <f>Revenue!J28</f>
        <v>0</v>
      </c>
      <c r="I64" s="257">
        <f t="shared" si="28"/>
        <v>0</v>
      </c>
      <c r="J64" s="262">
        <f>Revenue!K28</f>
        <v>0</v>
      </c>
      <c r="K64" s="259">
        <f t="shared" si="29"/>
        <v>0</v>
      </c>
      <c r="L64" s="247">
        <f t="shared" si="33"/>
        <v>0</v>
      </c>
      <c r="M64" s="261">
        <f>IF(ISBLANK(L64),"  ",IF(L82&gt;0,L64/L82,IF(L64&gt;0,1,0)))</f>
        <v>0</v>
      </c>
    </row>
    <row r="65" spans="1:13" ht="15" customHeight="1">
      <c r="A65" s="211" t="s">
        <v>366</v>
      </c>
      <c r="B65" s="209">
        <f>Revenue!F74</f>
        <v>0</v>
      </c>
      <c r="C65" s="257">
        <f t="shared" si="2"/>
        <v>0</v>
      </c>
      <c r="D65" s="262">
        <f>Revenue!G74</f>
        <v>2094844</v>
      </c>
      <c r="E65" s="254">
        <f t="shared" si="31"/>
        <v>1</v>
      </c>
      <c r="F65" s="247">
        <f t="shared" si="32"/>
        <v>2094844</v>
      </c>
      <c r="G65" s="261">
        <f>IF(ISBLANK(F65),"  ",IF(F82&gt;0,F65/F82,IF(F65&gt;0,1,0)))</f>
        <v>6.2145128967568533E-2</v>
      </c>
      <c r="H65" s="209">
        <f>Revenue!J74</f>
        <v>0</v>
      </c>
      <c r="I65" s="257">
        <f t="shared" si="28"/>
        <v>0</v>
      </c>
      <c r="J65" s="262">
        <f>Revenue!K74</f>
        <v>2000000</v>
      </c>
      <c r="K65" s="259">
        <f t="shared" si="29"/>
        <v>1</v>
      </c>
      <c r="L65" s="247">
        <f t="shared" si="33"/>
        <v>2000000</v>
      </c>
      <c r="M65" s="261">
        <f>IF(ISBLANK(L65),"  ",IF(L82&gt;0,L65/L82,IF(L65&gt;0,1,0)))</f>
        <v>6.2253113877411233E-2</v>
      </c>
    </row>
    <row r="66" spans="1:13" ht="15" customHeight="1">
      <c r="A66" s="290" t="s">
        <v>367</v>
      </c>
      <c r="B66" s="209">
        <f>Revenue!F29</f>
        <v>0</v>
      </c>
      <c r="C66" s="257">
        <f t="shared" si="2"/>
        <v>0</v>
      </c>
      <c r="D66" s="262">
        <f>Revenue!G29</f>
        <v>0</v>
      </c>
      <c r="E66" s="254">
        <f t="shared" si="31"/>
        <v>0</v>
      </c>
      <c r="F66" s="247">
        <f t="shared" si="32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28"/>
        <v>0</v>
      </c>
      <c r="J66" s="262">
        <f>Revenue!K29</f>
        <v>0</v>
      </c>
      <c r="K66" s="259">
        <f t="shared" si="29"/>
        <v>0</v>
      </c>
      <c r="L66" s="247">
        <f t="shared" si="33"/>
        <v>0</v>
      </c>
      <c r="M66" s="261">
        <f>IF(ISBLANK(L66),"  ",IF(L82&gt;0,L66/L82,IF(L66&gt;0,1,0)))</f>
        <v>0</v>
      </c>
    </row>
    <row r="67" spans="1:13" ht="15" customHeight="1">
      <c r="A67" s="290" t="s">
        <v>368</v>
      </c>
      <c r="B67" s="209">
        <v>0</v>
      </c>
      <c r="C67" s="257">
        <f t="shared" si="2"/>
        <v>0</v>
      </c>
      <c r="D67" s="262">
        <f>Athletics!U24-Athletics!U21-Athletics!U13-Athletics!U23</f>
        <v>55635</v>
      </c>
      <c r="E67" s="254">
        <f t="shared" si="31"/>
        <v>1</v>
      </c>
      <c r="F67" s="247">
        <f t="shared" si="32"/>
        <v>55635</v>
      </c>
      <c r="G67" s="261">
        <f>IF(ISBLANK(F67),"  ",IF(F82&gt;0,F67/F82,IF(F67&gt;0,1,0)))</f>
        <v>1.6504542820900629E-3</v>
      </c>
      <c r="H67" s="209">
        <v>0</v>
      </c>
      <c r="I67" s="257">
        <f t="shared" si="28"/>
        <v>0</v>
      </c>
      <c r="J67" s="262">
        <f>Athletics!W24-Athletics!W21-Athletics!W13-Athletics!W23</f>
        <v>55635</v>
      </c>
      <c r="K67" s="259">
        <f t="shared" si="29"/>
        <v>1</v>
      </c>
      <c r="L67" s="247">
        <f t="shared" si="33"/>
        <v>55635</v>
      </c>
      <c r="M67" s="261">
        <f>IF(ISBLANK(L67),"  ",IF(L82&gt;0,L67/L82,IF(L67&gt;0,1,0)))</f>
        <v>1.731725995284887E-3</v>
      </c>
    </row>
    <row r="68" spans="1:13" ht="15" customHeight="1">
      <c r="A68" s="251" t="s">
        <v>407</v>
      </c>
      <c r="B68" s="209">
        <f>Revenue!F85</f>
        <v>0</v>
      </c>
      <c r="C68" s="257">
        <f t="shared" si="2"/>
        <v>0</v>
      </c>
      <c r="D68" s="262">
        <f>Revenue!G85</f>
        <v>0</v>
      </c>
      <c r="E68" s="254">
        <f t="shared" si="31"/>
        <v>0</v>
      </c>
      <c r="F68" s="247">
        <f t="shared" si="32"/>
        <v>0</v>
      </c>
      <c r="G68" s="261">
        <f>IF(ISBLANK(F68),"  ",IF(F82&gt;0,F68/F82,IF(F68&gt;0,1,0)))</f>
        <v>0</v>
      </c>
      <c r="H68" s="209">
        <f>Revenue!J85</f>
        <v>0</v>
      </c>
      <c r="I68" s="257">
        <f t="shared" si="28"/>
        <v>0</v>
      </c>
      <c r="J68" s="262">
        <f>Revenue!K85</f>
        <v>0</v>
      </c>
      <c r="K68" s="259">
        <f t="shared" si="29"/>
        <v>0</v>
      </c>
      <c r="L68" s="247">
        <f t="shared" si="33"/>
        <v>0</v>
      </c>
      <c r="M68" s="261">
        <f>IF(ISBLANK(L68),"  ",IF(L82&gt;0,L68/L82,IF(L68&gt;0,1,0)))</f>
        <v>0</v>
      </c>
    </row>
    <row r="69" spans="1:13" ht="15" customHeight="1">
      <c r="A69" s="251" t="s">
        <v>408</v>
      </c>
      <c r="B69" s="209">
        <f>Revenue!F79</f>
        <v>0</v>
      </c>
      <c r="C69" s="257">
        <f t="shared" si="2"/>
        <v>0</v>
      </c>
      <c r="D69" s="262">
        <f>Revenue!G79</f>
        <v>88981</v>
      </c>
      <c r="E69" s="254">
        <f t="shared" si="31"/>
        <v>1</v>
      </c>
      <c r="F69" s="247">
        <f t="shared" si="32"/>
        <v>88981</v>
      </c>
      <c r="G69" s="261">
        <f>IF(ISBLANK(F69),"  ",IF(F82&gt;0,F69/F82,IF(F69&gt;0,1,0)))</f>
        <v>2.6396885499174239E-3</v>
      </c>
      <c r="H69" s="209">
        <f>Revenue!J79</f>
        <v>0</v>
      </c>
      <c r="I69" s="257">
        <f t="shared" si="28"/>
        <v>0</v>
      </c>
      <c r="J69" s="262">
        <f>Revenue!K79</f>
        <v>0</v>
      </c>
      <c r="K69" s="259">
        <f t="shared" si="29"/>
        <v>0</v>
      </c>
      <c r="L69" s="247">
        <f t="shared" si="33"/>
        <v>0</v>
      </c>
      <c r="M69" s="261">
        <f>IF(ISBLANK(L69),"  ",IF(L82&gt;0,L69/L82,IF(L69&gt;0,1,0)))</f>
        <v>0</v>
      </c>
    </row>
    <row r="70" spans="1:13" ht="15" customHeight="1">
      <c r="A70" s="197" t="s">
        <v>409</v>
      </c>
      <c r="B70" s="209">
        <f>Revenue!F76+Revenue!F75</f>
        <v>5509</v>
      </c>
      <c r="C70" s="257">
        <f t="shared" si="2"/>
        <v>8.8151334191004689E-3</v>
      </c>
      <c r="D70" s="262">
        <f>Revenue!G76+ Revenue!G75</f>
        <v>619439</v>
      </c>
      <c r="E70" s="254">
        <f t="shared" si="31"/>
        <v>0.99118486658089955</v>
      </c>
      <c r="F70" s="247">
        <f t="shared" si="32"/>
        <v>624948</v>
      </c>
      <c r="G70" s="261">
        <f>IF(ISBLANK(F70),"  ",IF(F82&gt;0,F70/F82,IF(F70&gt;0,1,0)))</f>
        <v>1.8539554285676652E-2</v>
      </c>
      <c r="H70" s="209">
        <f>Revenue!J76+Revenue!J75</f>
        <v>0</v>
      </c>
      <c r="I70" s="257">
        <f t="shared" si="28"/>
        <v>0</v>
      </c>
      <c r="J70" s="262">
        <f>Revenue!K76+Revenue!K75</f>
        <v>50000</v>
      </c>
      <c r="K70" s="259">
        <f t="shared" si="29"/>
        <v>1</v>
      </c>
      <c r="L70" s="247">
        <f t="shared" si="33"/>
        <v>50000</v>
      </c>
      <c r="M70" s="261">
        <f>IF(ISBLANK(L70),"  ",IF(L82&gt;0,L70/L82,IF(L70&gt;0,1,0)))</f>
        <v>1.5563278469352807E-3</v>
      </c>
    </row>
    <row r="71" spans="1:13" ht="15" customHeight="1">
      <c r="A71" s="211" t="s">
        <v>369</v>
      </c>
      <c r="B71" s="209">
        <f>Revenue!F30</f>
        <v>16834</v>
      </c>
      <c r="C71" s="257">
        <f t="shared" si="2"/>
        <v>1.4523888405737083E-2</v>
      </c>
      <c r="D71" s="262">
        <f>Revenue!G30</f>
        <v>1142222</v>
      </c>
      <c r="E71" s="254">
        <f t="shared" si="31"/>
        <v>0.98547611159426296</v>
      </c>
      <c r="F71" s="247">
        <f t="shared" si="32"/>
        <v>1159056</v>
      </c>
      <c r="G71" s="261">
        <f>IF(ISBLANK(F71),"  ",IF(F82&gt;0,F71/F82,IF(F71&gt;0,1,0)))</f>
        <v>3.4384271382801833E-2</v>
      </c>
      <c r="H71" s="209">
        <f>Revenue!J30</f>
        <v>15000</v>
      </c>
      <c r="I71" s="257">
        <f t="shared" si="28"/>
        <v>1.4778325123152709E-2</v>
      </c>
      <c r="J71" s="262">
        <f>Revenue!K30</f>
        <v>1000000</v>
      </c>
      <c r="K71" s="259">
        <f t="shared" si="29"/>
        <v>0.98522167487684731</v>
      </c>
      <c r="L71" s="247">
        <f t="shared" si="33"/>
        <v>1015000</v>
      </c>
      <c r="M71" s="261">
        <f>IF(ISBLANK(L71),"  ",IF(L82&gt;0,L71/L82,IF(L71&gt;0,1,0)))</f>
        <v>3.1593455292786198E-2</v>
      </c>
    </row>
    <row r="72" spans="1:13" ht="15" customHeight="1">
      <c r="A72" s="251" t="s">
        <v>410</v>
      </c>
      <c r="B72" s="209">
        <f>Revenue!F31</f>
        <v>0</v>
      </c>
      <c r="C72" s="257">
        <f t="shared" ref="C72" si="34">IF(ISBLANK(B72),"  ",IF(F72&gt;0,B72/F72,IF(B72&gt;0,1,0)))</f>
        <v>0</v>
      </c>
      <c r="D72" s="262">
        <f>Revenue!G31</f>
        <v>0</v>
      </c>
      <c r="E72" s="254">
        <f t="shared" ref="E72" si="35">IF(ISBLANK(D72),"  ",IF(F72&gt;0,D72/F72,IF(D72&gt;0,1,0)))</f>
        <v>0</v>
      </c>
      <c r="F72" s="247">
        <f t="shared" ref="F72" si="36"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ref="I72" si="37">IF(ISBLANK(H72),"  ",IF(L72&gt;0,H72/L72,IF(H72&gt;0,1,0)))</f>
        <v>0</v>
      </c>
      <c r="J72" s="262">
        <f>Revenue!K31</f>
        <v>0</v>
      </c>
      <c r="K72" s="259">
        <f t="shared" ref="K72" si="38">IF(ISBLANK(J72),"  ",IF(L72&gt;0,J72/L72,IF(J72&gt;0,1,0)))</f>
        <v>0</v>
      </c>
      <c r="L72" s="247">
        <f t="shared" ref="L72" si="39">J72+H72</f>
        <v>0</v>
      </c>
      <c r="M72" s="261">
        <f>IF(ISBLANK(L72),"  ",IF(L83&gt;0,L72/L83,IF(L72&gt;0,1,0)))</f>
        <v>0</v>
      </c>
    </row>
    <row r="73" spans="1:13" s="153" customFormat="1" ht="15" customHeight="1">
      <c r="A73" s="228" t="s">
        <v>371</v>
      </c>
      <c r="B73" s="217">
        <f>B61+SUM(B62:B72)</f>
        <v>5837284</v>
      </c>
      <c r="C73" s="269">
        <f t="shared" si="2"/>
        <v>0.48680397590333313</v>
      </c>
      <c r="D73" s="272">
        <f>D61+SUM(D62:D72)</f>
        <v>6153752</v>
      </c>
      <c r="E73" s="297">
        <f t="shared" si="31"/>
        <v>0.51319602409666687</v>
      </c>
      <c r="F73" s="217">
        <f>F61+SUM(F62:F72)</f>
        <v>11991036</v>
      </c>
      <c r="G73" s="271">
        <f>IF(ISBLANK(F73),"  ",IF(F82&gt;0,F73/F82,IF(F73&gt;0,1,0)))</f>
        <v>0.35572313674658218</v>
      </c>
      <c r="H73" s="217">
        <f>H61+SUM(H62:H72)</f>
        <v>6200000</v>
      </c>
      <c r="I73" s="269">
        <f t="shared" si="28"/>
        <v>0.53919443481769791</v>
      </c>
      <c r="J73" s="272">
        <f>J61+SUM(J62:J72)</f>
        <v>5298635</v>
      </c>
      <c r="K73" s="270">
        <f t="shared" si="29"/>
        <v>0.46080556518230209</v>
      </c>
      <c r="L73" s="217">
        <f>L61+SUM(L62:L72)</f>
        <v>11498635</v>
      </c>
      <c r="M73" s="271">
        <f>IF(ISBLANK(L73),"  ",IF(L82&gt;0,L73/L82,IF(L73&gt;0,1,0)))</f>
        <v>0.35791291704489325</v>
      </c>
    </row>
    <row r="74" spans="1:13" ht="15" customHeight="1">
      <c r="A74" s="199" t="s">
        <v>372</v>
      </c>
      <c r="B74" s="224"/>
      <c r="C74" s="266" t="s">
        <v>33</v>
      </c>
      <c r="D74" s="262"/>
      <c r="E74" s="262" t="str">
        <f t="shared" si="31"/>
        <v xml:space="preserve">  </v>
      </c>
      <c r="F74" s="247"/>
      <c r="G74" s="268" t="s">
        <v>33</v>
      </c>
      <c r="H74" s="224"/>
      <c r="I74" s="266" t="s">
        <v>33</v>
      </c>
      <c r="J74" s="262"/>
      <c r="K74" s="267" t="s">
        <v>33</v>
      </c>
      <c r="L74" s="247"/>
      <c r="M74" s="268" t="s">
        <v>33</v>
      </c>
    </row>
    <row r="75" spans="1:13" ht="15" customHeight="1">
      <c r="A75" s="197" t="s">
        <v>373</v>
      </c>
      <c r="B75" s="136">
        <f>Revenue!F65</f>
        <v>0</v>
      </c>
      <c r="C75" s="252">
        <f t="shared" si="2"/>
        <v>0</v>
      </c>
      <c r="D75" s="258">
        <f>Revenue!G65</f>
        <v>0</v>
      </c>
      <c r="E75" s="254">
        <f t="shared" si="31"/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>
      <c r="A76" s="208" t="s">
        <v>374</v>
      </c>
      <c r="B76" s="209">
        <f>Revenue!F66</f>
        <v>0</v>
      </c>
      <c r="C76" s="257">
        <f t="shared" si="2"/>
        <v>0</v>
      </c>
      <c r="D76" s="262">
        <f>Revenue!G66</f>
        <v>0</v>
      </c>
      <c r="E76" s="254">
        <f t="shared" si="31"/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>
      <c r="A77" s="223" t="s">
        <v>375</v>
      </c>
      <c r="B77" s="224"/>
      <c r="C77" s="266" t="s">
        <v>33</v>
      </c>
      <c r="D77" s="262"/>
      <c r="E77" s="262" t="str">
        <f t="shared" si="31"/>
        <v xml:space="preserve">  </v>
      </c>
      <c r="F77" s="247"/>
      <c r="G77" s="268" t="s">
        <v>33</v>
      </c>
      <c r="H77" s="224"/>
      <c r="I77" s="266" t="s">
        <v>33</v>
      </c>
      <c r="J77" s="262"/>
      <c r="K77" s="267" t="s">
        <v>33</v>
      </c>
      <c r="L77" s="247"/>
      <c r="M77" s="268" t="s">
        <v>33</v>
      </c>
    </row>
    <row r="78" spans="1:13" ht="15" customHeight="1">
      <c r="A78" s="197" t="s">
        <v>376</v>
      </c>
      <c r="B78" s="136">
        <f>Revenue!F67</f>
        <v>0</v>
      </c>
      <c r="C78" s="252">
        <f t="shared" si="2"/>
        <v>0</v>
      </c>
      <c r="D78" s="258">
        <f>Revenue!G67</f>
        <v>6104341</v>
      </c>
      <c r="E78" s="297">
        <f t="shared" si="31"/>
        <v>1</v>
      </c>
      <c r="F78" s="137">
        <f>D78+B78</f>
        <v>6104341</v>
      </c>
      <c r="G78" s="256">
        <f>IF(ISBLANK(F78),"  ",IF(F82&gt;0,F78/F82,IF(F78&gt;0,1,0)))</f>
        <v>0.18108988483486899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6000000</v>
      </c>
      <c r="K78" s="254">
        <f>IF(ISBLANK(J78),"  ",IF(L78&gt;0,J78/L78,IF(J78&gt;0,1,0)))</f>
        <v>1</v>
      </c>
      <c r="L78" s="137">
        <f>J78+H78</f>
        <v>6000000</v>
      </c>
      <c r="M78" s="256">
        <f>IF(ISBLANK(L78),"  ",IF(L82&gt;0,L78/L82,IF(L78&gt;0,1,0)))</f>
        <v>0.18675934163223368</v>
      </c>
    </row>
    <row r="79" spans="1:13" ht="15" customHeight="1">
      <c r="A79" s="208" t="s">
        <v>377</v>
      </c>
      <c r="B79" s="209">
        <f>Revenue!F68+Revenue!F73</f>
        <v>0</v>
      </c>
      <c r="C79" s="257">
        <f t="shared" si="2"/>
        <v>0</v>
      </c>
      <c r="D79" s="262">
        <f>Revenue!G68+Revenue!G73</f>
        <v>9794698</v>
      </c>
      <c r="E79" s="297">
        <f t="shared" si="31"/>
        <v>1</v>
      </c>
      <c r="F79" s="247">
        <f>D79+B79</f>
        <v>9794698</v>
      </c>
      <c r="G79" s="261">
        <f>IF(ISBLANK(F79),"  ",IF(F82&gt;0,F79/F82,IF(F79&gt;0,1,0)))</f>
        <v>0.29056711163618176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9000000</v>
      </c>
      <c r="K79" s="259">
        <f>IF(ISBLANK(J79),"  ",IF(L79&gt;0,J79/L79,IF(J79&gt;0,1,0)))</f>
        <v>1</v>
      </c>
      <c r="L79" s="247">
        <f>J79+H79</f>
        <v>9000000</v>
      </c>
      <c r="M79" s="261">
        <f>IF(ISBLANK(L79),"  ",IF(L82&gt;0,L79/L82,IF(L79&gt;0,1,0)))</f>
        <v>0.28013901244835054</v>
      </c>
    </row>
    <row r="80" spans="1:13" s="153" customFormat="1" ht="15" customHeight="1">
      <c r="A80" s="223" t="s">
        <v>378</v>
      </c>
      <c r="B80" s="291">
        <f>B79+B78+B76+B75</f>
        <v>0</v>
      </c>
      <c r="C80" s="269">
        <f t="shared" si="2"/>
        <v>0</v>
      </c>
      <c r="D80" s="292">
        <f>D79+D78+D76+D75</f>
        <v>15899039</v>
      </c>
      <c r="E80" s="297">
        <f t="shared" si="31"/>
        <v>1</v>
      </c>
      <c r="F80" s="273">
        <f>F79+F78+F77+F76+F75</f>
        <v>15899039</v>
      </c>
      <c r="G80" s="271">
        <f>IF(ISBLANK(F80),"  ",IF(F82&gt;0,F80/F82,IF(F80&gt;0,1,0)))</f>
        <v>0.4716569964710508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15000000</v>
      </c>
      <c r="K80" s="270">
        <f>IF(ISBLANK(J80),"  ",IF(L80&gt;0,J80/L80,IF(J80&gt;0,1,0)))</f>
        <v>1</v>
      </c>
      <c r="L80" s="273">
        <f>L79+L78+L77+L76+L75</f>
        <v>15000000</v>
      </c>
      <c r="M80" s="271">
        <f>IF(ISBLANK(L80),"  ",IF(L82&gt;0,L80/L82,IF(L80&gt;0,1,0)))</f>
        <v>0.46689835408058422</v>
      </c>
    </row>
    <row r="81" spans="1:13" s="153" customFormat="1" ht="15" customHeight="1">
      <c r="A81" s="223" t="s">
        <v>73</v>
      </c>
      <c r="B81" s="291">
        <f>Revenue!F35</f>
        <v>0</v>
      </c>
      <c r="C81" s="270">
        <f t="shared" si="2"/>
        <v>0</v>
      </c>
      <c r="D81" s="274">
        <f>Revenue!G35</f>
        <v>0</v>
      </c>
      <c r="E81" s="297">
        <f t="shared" si="31"/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>
      <c r="A82" s="229" t="s">
        <v>292</v>
      </c>
      <c r="B82" s="293">
        <f>B80+B73+B52+B45+B53+B81</f>
        <v>11581277</v>
      </c>
      <c r="C82" s="294">
        <f t="shared" si="2"/>
        <v>0.3435673266239086</v>
      </c>
      <c r="D82" s="293">
        <f>D80+D73+D52+D45+D53+D81</f>
        <v>22127624</v>
      </c>
      <c r="E82" s="295">
        <f>IF(ISBLANK(D82),"  ",IF(F82&gt;0,D82/F82,IF(D82&gt;0,1,0)))</f>
        <v>0.65643267337609135</v>
      </c>
      <c r="F82" s="293">
        <f>F80+F73+F52+F45+F53+F81</f>
        <v>33708901</v>
      </c>
      <c r="G82" s="296">
        <f>IF(ISBLANK(F82),"  ",IF(F82&gt;0,F82/F82,IF(F82&gt;0,1,0)))</f>
        <v>1</v>
      </c>
      <c r="H82" s="293">
        <f>H80+H73+H52+H45+H53+H81</f>
        <v>11828272</v>
      </c>
      <c r="I82" s="294">
        <f>IF(ISBLANK(H82),"  ",IF(L82&gt;0,H82/L82,IF(H82&gt;0,1,0)))</f>
        <v>0.36817338189449733</v>
      </c>
      <c r="J82" s="293">
        <f>J80+J73+J52+J45+J53+J81</f>
        <v>20298635</v>
      </c>
      <c r="K82" s="295">
        <f>IF(ISBLANK(J82),"  ",IF(L82&gt;0,J82/L82,IF(J82&gt;0,1,0)))</f>
        <v>0.63182661810550267</v>
      </c>
      <c r="L82" s="293">
        <f>L80+L73+L52+L45+L53+L81</f>
        <v>32126907</v>
      </c>
      <c r="M82" s="296">
        <f>IF(ISBLANK(L82),"  ",IF(L82&gt;0,L82/L82,IF(L82&gt;0,1,0)))</f>
        <v>1</v>
      </c>
    </row>
    <row r="83" spans="1:13" ht="15" customHeight="1" thickTop="1">
      <c r="A83" s="98" t="s">
        <v>411</v>
      </c>
    </row>
    <row r="85" spans="1:13" ht="15" customHeight="1">
      <c r="B85" s="136">
        <f>B82-'BOR-1'!B97</f>
        <v>0</v>
      </c>
      <c r="H85" s="136">
        <f>H82-'BOR-1'!D97</f>
        <v>0</v>
      </c>
    </row>
  </sheetData>
  <pageMargins left="0.7" right="0.7" top="0.75" bottom="0.75" header="0.3" footer="0.3"/>
  <pageSetup scale="4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70"/>
  <sheetViews>
    <sheetView zoomScaleNormal="100" workbookViewId="0">
      <pane xSplit="1" ySplit="10" topLeftCell="B53" activePane="bottomRight" state="frozen"/>
      <selection pane="bottomRight" activeCell="G102" sqref="G102"/>
      <selection pane="bottomLeft" activeCell="G102" sqref="G102"/>
      <selection pane="topRight" activeCell="G102" sqref="G102"/>
    </sheetView>
  </sheetViews>
  <sheetFormatPr defaultColWidth="45.5703125" defaultRowHeight="15" customHeight="1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1" customFormat="1" ht="20.100000000000001" customHeight="1">
      <c r="A1" s="365" t="s">
        <v>234</v>
      </c>
      <c r="B1" s="379"/>
      <c r="C1" s="379"/>
      <c r="D1" s="379"/>
      <c r="E1" s="380" t="s">
        <v>2</v>
      </c>
      <c r="F1" s="369" t="str">
        <f>Revenue!B2</f>
        <v>Nunez Community College</v>
      </c>
      <c r="G1" s="369"/>
    </row>
    <row r="2" spans="1:7" s="371" customFormat="1" ht="20.100000000000001" customHeight="1">
      <c r="A2" s="365" t="s">
        <v>414</v>
      </c>
      <c r="B2" s="379" t="s">
        <v>33</v>
      </c>
      <c r="C2" s="379"/>
      <c r="D2" s="379"/>
      <c r="E2" s="379"/>
      <c r="F2" s="379"/>
      <c r="G2" s="379"/>
    </row>
    <row r="3" spans="1:7" s="371" customFormat="1" ht="20.100000000000001" customHeight="1" thickBot="1">
      <c r="A3" s="366" t="s">
        <v>383</v>
      </c>
      <c r="B3" s="381"/>
      <c r="C3" s="381"/>
      <c r="D3" s="381"/>
      <c r="E3" s="381"/>
      <c r="F3" s="381"/>
      <c r="G3" s="381"/>
    </row>
    <row r="4" spans="1:7" ht="15" customHeight="1" thickTop="1">
      <c r="A4" s="194"/>
      <c r="B4" s="195"/>
      <c r="C4" s="196"/>
      <c r="D4" s="195"/>
      <c r="E4" s="196"/>
      <c r="F4" s="195" t="s">
        <v>33</v>
      </c>
      <c r="G4" s="196"/>
    </row>
    <row r="5" spans="1:7" ht="15" customHeight="1">
      <c r="A5" s="197"/>
      <c r="C5" s="198"/>
      <c r="E5" s="198"/>
      <c r="G5" s="198"/>
    </row>
    <row r="6" spans="1:7" ht="15" customHeight="1">
      <c r="A6" s="199"/>
      <c r="B6" s="200" t="s">
        <v>412</v>
      </c>
      <c r="C6" s="201"/>
      <c r="D6" s="200" t="s">
        <v>384</v>
      </c>
      <c r="E6" s="201"/>
      <c r="F6" s="200" t="s">
        <v>415</v>
      </c>
      <c r="G6" s="201"/>
    </row>
    <row r="7" spans="1:7" ht="15" customHeight="1">
      <c r="A7" s="197" t="s">
        <v>33</v>
      </c>
      <c r="B7" s="136" t="s">
        <v>33</v>
      </c>
      <c r="C7" s="198" t="s">
        <v>33</v>
      </c>
      <c r="D7" s="136" t="s">
        <v>33</v>
      </c>
      <c r="E7" s="198" t="s">
        <v>33</v>
      </c>
      <c r="F7" s="136" t="s">
        <v>33</v>
      </c>
      <c r="G7" s="198" t="s">
        <v>33</v>
      </c>
    </row>
    <row r="8" spans="1:7" ht="15" customHeight="1">
      <c r="A8" s="197" t="s">
        <v>33</v>
      </c>
      <c r="B8" s="136" t="s">
        <v>33</v>
      </c>
      <c r="C8" s="198" t="s">
        <v>33</v>
      </c>
      <c r="D8" s="136" t="s">
        <v>33</v>
      </c>
      <c r="E8" s="198" t="s">
        <v>33</v>
      </c>
      <c r="F8" s="136" t="s">
        <v>33</v>
      </c>
      <c r="G8" s="198" t="s">
        <v>33</v>
      </c>
    </row>
    <row r="9" spans="1:7" ht="15" customHeight="1">
      <c r="A9" s="202" t="s">
        <v>33</v>
      </c>
      <c r="B9" s="203" t="s">
        <v>33</v>
      </c>
      <c r="C9" s="204" t="s">
        <v>33</v>
      </c>
      <c r="D9" s="203" t="s">
        <v>33</v>
      </c>
      <c r="E9" s="204" t="s">
        <v>33</v>
      </c>
      <c r="F9" s="203" t="s">
        <v>33</v>
      </c>
      <c r="G9" s="204" t="s">
        <v>33</v>
      </c>
    </row>
    <row r="10" spans="1:7" ht="15" customHeight="1">
      <c r="A10" s="205" t="s">
        <v>336</v>
      </c>
      <c r="B10" s="206" t="s">
        <v>387</v>
      </c>
      <c r="C10" s="207" t="s">
        <v>388</v>
      </c>
      <c r="D10" s="206" t="s">
        <v>387</v>
      </c>
      <c r="E10" s="207" t="s">
        <v>388</v>
      </c>
      <c r="F10" s="206" t="s">
        <v>387</v>
      </c>
      <c r="G10" s="207" t="s">
        <v>388</v>
      </c>
    </row>
    <row r="11" spans="1:7" ht="15" customHeight="1">
      <c r="A11" s="208" t="s">
        <v>389</v>
      </c>
      <c r="B11" s="209" t="s">
        <v>33</v>
      </c>
      <c r="C11" s="210" t="s">
        <v>33</v>
      </c>
      <c r="D11" s="209" t="s">
        <v>33</v>
      </c>
      <c r="E11" s="210" t="s">
        <v>33</v>
      </c>
      <c r="F11" s="209" t="s">
        <v>33</v>
      </c>
      <c r="G11" s="210" t="s">
        <v>33</v>
      </c>
    </row>
    <row r="12" spans="1:7" ht="15" customHeight="1">
      <c r="A12" s="199" t="s">
        <v>253</v>
      </c>
      <c r="B12" s="136" t="s">
        <v>33</v>
      </c>
      <c r="C12" s="117"/>
      <c r="D12" s="136" t="s">
        <v>33</v>
      </c>
      <c r="E12" s="117"/>
      <c r="F12" s="136" t="s">
        <v>33</v>
      </c>
      <c r="G12" s="117"/>
    </row>
    <row r="13" spans="1:7" ht="15" customHeight="1">
      <c r="A13" s="211" t="s">
        <v>416</v>
      </c>
      <c r="B13" s="212"/>
      <c r="C13" s="213"/>
      <c r="D13" s="214"/>
      <c r="E13" s="213"/>
      <c r="F13" s="214"/>
      <c r="G13" s="213"/>
    </row>
    <row r="14" spans="1:7" ht="15" customHeight="1">
      <c r="A14" s="215" t="s">
        <v>417</v>
      </c>
      <c r="B14" s="209"/>
      <c r="C14" s="210"/>
      <c r="D14" s="209"/>
      <c r="E14" s="210"/>
      <c r="F14" s="209"/>
      <c r="G14" s="210"/>
    </row>
    <row r="15" spans="1:7" ht="15" customHeight="1">
      <c r="A15" s="215" t="s">
        <v>418</v>
      </c>
      <c r="B15" s="209"/>
      <c r="C15" s="210"/>
      <c r="D15" s="209"/>
      <c r="E15" s="210"/>
      <c r="F15" s="209"/>
      <c r="G15" s="210"/>
    </row>
    <row r="16" spans="1:7" ht="15" customHeight="1">
      <c r="A16" s="215" t="s">
        <v>419</v>
      </c>
      <c r="B16" s="209"/>
      <c r="C16" s="210"/>
      <c r="D16" s="209"/>
      <c r="E16" s="210"/>
      <c r="F16" s="209"/>
      <c r="G16" s="210"/>
    </row>
    <row r="17" spans="1:7" s="153" customFormat="1" ht="15" customHeight="1">
      <c r="A17" s="216" t="s">
        <v>420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>
      <c r="A19" s="219" t="s">
        <v>340</v>
      </c>
      <c r="B19" s="221"/>
      <c r="C19" s="218"/>
      <c r="D19" s="221"/>
      <c r="E19" s="218"/>
      <c r="F19" s="221"/>
      <c r="G19" s="218"/>
    </row>
    <row r="20" spans="1:7" s="153" customFormat="1" ht="15" customHeight="1">
      <c r="A20" s="211" t="s">
        <v>421</v>
      </c>
      <c r="B20" s="209"/>
      <c r="C20" s="210"/>
      <c r="D20" s="209"/>
      <c r="E20" s="210"/>
      <c r="F20" s="209"/>
      <c r="G20" s="210"/>
    </row>
    <row r="21" spans="1:7" s="153" customFormat="1" ht="15" customHeight="1">
      <c r="A21" s="215" t="s">
        <v>417</v>
      </c>
      <c r="B21" s="209"/>
      <c r="C21" s="210"/>
      <c r="D21" s="209"/>
      <c r="E21" s="210"/>
      <c r="F21" s="209"/>
      <c r="G21" s="210"/>
    </row>
    <row r="22" spans="1:7" s="153" customFormat="1" ht="15" customHeight="1">
      <c r="A22" s="215" t="s">
        <v>418</v>
      </c>
      <c r="B22" s="209"/>
      <c r="C22" s="210"/>
      <c r="D22" s="209"/>
      <c r="E22" s="210"/>
      <c r="F22" s="209"/>
      <c r="G22" s="210"/>
    </row>
    <row r="23" spans="1:7" s="153" customFormat="1" ht="15" customHeight="1">
      <c r="A23" s="215" t="s">
        <v>419</v>
      </c>
      <c r="B23" s="209"/>
      <c r="C23" s="210"/>
      <c r="D23" s="209"/>
      <c r="E23" s="210"/>
      <c r="F23" s="209"/>
      <c r="G23" s="210"/>
    </row>
    <row r="24" spans="1:7" s="153" customFormat="1" ht="15" customHeight="1">
      <c r="A24" s="222" t="s">
        <v>422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>
      <c r="A25" s="211" t="s">
        <v>416</v>
      </c>
      <c r="B25" s="217"/>
      <c r="C25" s="218"/>
      <c r="D25" s="217"/>
      <c r="E25" s="218"/>
      <c r="F25" s="217"/>
      <c r="G25" s="218"/>
    </row>
    <row r="26" spans="1:7" s="153" customFormat="1" ht="15" customHeight="1">
      <c r="A26" s="215" t="s">
        <v>417</v>
      </c>
      <c r="B26" s="209"/>
      <c r="C26" s="210"/>
      <c r="D26" s="209"/>
      <c r="E26" s="210"/>
      <c r="F26" s="209"/>
      <c r="G26" s="210"/>
    </row>
    <row r="27" spans="1:7" s="153" customFormat="1" ht="15" customHeight="1">
      <c r="A27" s="215" t="s">
        <v>418</v>
      </c>
      <c r="B27" s="209"/>
      <c r="C27" s="210"/>
      <c r="D27" s="209"/>
      <c r="E27" s="210"/>
      <c r="F27" s="209"/>
      <c r="G27" s="210"/>
    </row>
    <row r="28" spans="1:7" s="153" customFormat="1" ht="15" customHeight="1">
      <c r="A28" s="215" t="s">
        <v>419</v>
      </c>
      <c r="B28" s="217"/>
      <c r="C28" s="218"/>
      <c r="D28" s="217"/>
      <c r="E28" s="218"/>
      <c r="F28" s="217"/>
      <c r="G28" s="218"/>
    </row>
    <row r="29" spans="1:7" s="153" customFormat="1" ht="15" customHeight="1">
      <c r="A29" s="222" t="s">
        <v>423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>
      <c r="A30" s="211" t="s">
        <v>33</v>
      </c>
      <c r="B30" s="217"/>
      <c r="C30" s="218"/>
      <c r="D30" s="217"/>
      <c r="E30" s="218"/>
      <c r="F30" s="217"/>
      <c r="G30" s="218"/>
    </row>
    <row r="31" spans="1:7" ht="15" customHeight="1">
      <c r="A31" s="223" t="s">
        <v>424</v>
      </c>
      <c r="B31" s="224"/>
      <c r="C31" s="210"/>
      <c r="D31" s="224"/>
      <c r="E31" s="210"/>
      <c r="F31" s="224"/>
      <c r="G31" s="210"/>
    </row>
    <row r="32" spans="1:7" ht="15" customHeight="1">
      <c r="A32" s="211" t="s">
        <v>425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>
      <c r="A33" s="211" t="s">
        <v>426</v>
      </c>
      <c r="B33" s="209">
        <f>Revenue!F12</f>
        <v>0</v>
      </c>
      <c r="C33" s="225">
        <f>Revenue!G12</f>
        <v>189081</v>
      </c>
      <c r="D33" s="209">
        <f>Revenue!H12</f>
        <v>0</v>
      </c>
      <c r="E33" s="225">
        <f>Revenue!I12</f>
        <v>157000</v>
      </c>
      <c r="F33" s="209">
        <f>Revenue!J12</f>
        <v>0</v>
      </c>
      <c r="G33" s="225">
        <f>Revenue!K12</f>
        <v>190000</v>
      </c>
    </row>
    <row r="34" spans="1:7" ht="15" customHeight="1">
      <c r="A34" s="211" t="s">
        <v>427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>
      <c r="A35" s="211" t="s">
        <v>428</v>
      </c>
      <c r="B35" s="209">
        <f>Revenue!F16</f>
        <v>346725</v>
      </c>
      <c r="C35" s="225">
        <f>Revenue!G16</f>
        <v>0</v>
      </c>
      <c r="D35" s="209">
        <f>Revenue!H16</f>
        <v>300000</v>
      </c>
      <c r="E35" s="225">
        <f>Revenue!I16</f>
        <v>0</v>
      </c>
      <c r="F35" s="209">
        <f>Revenue!J16</f>
        <v>300000</v>
      </c>
      <c r="G35" s="225">
        <f>Revenue!K16</f>
        <v>0</v>
      </c>
    </row>
    <row r="36" spans="1:7" ht="15" customHeight="1">
      <c r="A36" s="211" t="s">
        <v>429</v>
      </c>
      <c r="B36" s="209">
        <f>Revenue!F14</f>
        <v>0</v>
      </c>
      <c r="C36" s="225">
        <f>Revenue!G14</f>
        <v>236351</v>
      </c>
      <c r="D36" s="209">
        <f>Revenue!H14</f>
        <v>0</v>
      </c>
      <c r="E36" s="225">
        <f>Revenue!I14</f>
        <v>197000</v>
      </c>
      <c r="F36" s="209">
        <f>Revenue!J14</f>
        <v>0</v>
      </c>
      <c r="G36" s="225">
        <f>Revenue!K14</f>
        <v>240000</v>
      </c>
    </row>
    <row r="37" spans="1:7" ht="15" customHeight="1">
      <c r="A37" s="211" t="s">
        <v>430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>
      <c r="A38" s="211" t="s">
        <v>431</v>
      </c>
      <c r="B38" s="209">
        <f>Revenue!F17</f>
        <v>182676</v>
      </c>
      <c r="C38" s="225">
        <f>Revenue!G17</f>
        <v>488652</v>
      </c>
      <c r="D38" s="209">
        <f>Revenue!H17</f>
        <v>0</v>
      </c>
      <c r="E38" s="225">
        <f>Revenue!I17</f>
        <v>0</v>
      </c>
      <c r="F38" s="209">
        <f>Revenue!J17</f>
        <v>170000</v>
      </c>
      <c r="G38" s="225">
        <f>Revenue!K17</f>
        <v>500000</v>
      </c>
    </row>
    <row r="39" spans="1:7" ht="15" customHeight="1">
      <c r="A39" s="211" t="s">
        <v>432</v>
      </c>
      <c r="B39" s="209">
        <f>Revenue!F18</f>
        <v>0</v>
      </c>
      <c r="C39" s="226">
        <f>Revenue!G18</f>
        <v>226301</v>
      </c>
      <c r="D39" s="209">
        <f>Revenue!H18</f>
        <v>0</v>
      </c>
      <c r="E39" s="226">
        <f>Revenue!I18</f>
        <v>165000</v>
      </c>
      <c r="F39" s="209">
        <f>Revenue!J18</f>
        <v>0</v>
      </c>
      <c r="G39" s="226">
        <f>Revenue!K18</f>
        <v>230000</v>
      </c>
    </row>
    <row r="40" spans="1:7" ht="15" customHeight="1">
      <c r="A40" s="211" t="s">
        <v>433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>
      <c r="A41" s="385" t="s">
        <v>434</v>
      </c>
      <c r="B41" s="209"/>
      <c r="C41" s="210"/>
      <c r="D41" s="209"/>
      <c r="E41" s="210"/>
      <c r="F41" s="209"/>
      <c r="G41" s="210"/>
    </row>
    <row r="42" spans="1:7" ht="15" customHeight="1">
      <c r="A42" s="215" t="s">
        <v>435</v>
      </c>
      <c r="B42" s="209">
        <v>231616</v>
      </c>
      <c r="C42" s="210"/>
      <c r="D42" s="209">
        <v>70000</v>
      </c>
      <c r="E42" s="210"/>
      <c r="F42" s="209">
        <v>200000</v>
      </c>
      <c r="G42" s="210"/>
    </row>
    <row r="43" spans="1:7" ht="15" customHeight="1">
      <c r="A43" s="215" t="s">
        <v>436</v>
      </c>
      <c r="B43" s="209"/>
      <c r="C43" s="210">
        <v>249602</v>
      </c>
      <c r="D43" s="209">
        <v>0</v>
      </c>
      <c r="E43" s="210">
        <v>194000</v>
      </c>
      <c r="F43" s="209"/>
      <c r="G43" s="210">
        <v>250000</v>
      </c>
    </row>
    <row r="44" spans="1:7" ht="15" customHeight="1">
      <c r="A44" s="215" t="s">
        <v>419</v>
      </c>
      <c r="B44" s="209"/>
      <c r="C44" s="210"/>
      <c r="D44" s="209"/>
      <c r="E44" s="210"/>
      <c r="F44" s="209"/>
      <c r="G44" s="210"/>
    </row>
    <row r="45" spans="1:7" ht="15" customHeight="1">
      <c r="A45" s="211" t="s">
        <v>437</v>
      </c>
      <c r="B45" s="209">
        <f t="shared" ref="B45:G45" si="3">SUM(B42:B44)</f>
        <v>231616</v>
      </c>
      <c r="C45" s="210">
        <f t="shared" si="3"/>
        <v>249602</v>
      </c>
      <c r="D45" s="209">
        <f t="shared" si="3"/>
        <v>70000</v>
      </c>
      <c r="E45" s="210">
        <f t="shared" si="3"/>
        <v>194000</v>
      </c>
      <c r="F45" s="209">
        <f t="shared" si="3"/>
        <v>200000</v>
      </c>
      <c r="G45" s="210">
        <f t="shared" si="3"/>
        <v>250000</v>
      </c>
    </row>
    <row r="46" spans="1:7" ht="15" customHeight="1">
      <c r="A46" s="385" t="s">
        <v>438</v>
      </c>
      <c r="B46" s="209"/>
      <c r="C46" s="210"/>
      <c r="D46" s="209"/>
      <c r="E46" s="210"/>
      <c r="F46" s="209"/>
      <c r="G46" s="210"/>
    </row>
    <row r="47" spans="1:7" ht="15" customHeight="1">
      <c r="A47" s="566" t="s">
        <v>439</v>
      </c>
      <c r="B47" s="209">
        <v>20060</v>
      </c>
      <c r="C47" s="210"/>
      <c r="D47" s="209">
        <v>250000</v>
      </c>
      <c r="E47" s="210"/>
      <c r="F47" s="209">
        <v>20000</v>
      </c>
      <c r="G47" s="210"/>
    </row>
    <row r="48" spans="1:7" ht="15" customHeight="1">
      <c r="A48" s="566" t="s">
        <v>440</v>
      </c>
      <c r="B48" s="209"/>
      <c r="C48" s="210">
        <v>3230</v>
      </c>
      <c r="D48" s="209"/>
      <c r="E48" s="210">
        <v>180000</v>
      </c>
      <c r="F48" s="209"/>
      <c r="G48" s="210">
        <v>3000</v>
      </c>
    </row>
    <row r="49" spans="1:7" ht="15" customHeight="1">
      <c r="A49" s="567"/>
      <c r="B49" s="209"/>
      <c r="C49" s="210"/>
      <c r="D49" s="209"/>
      <c r="E49" s="210"/>
      <c r="F49" s="209"/>
      <c r="G49" s="210"/>
    </row>
    <row r="50" spans="1:7" ht="15" customHeight="1">
      <c r="A50" s="211" t="s">
        <v>441</v>
      </c>
      <c r="B50" s="209">
        <v>20026</v>
      </c>
      <c r="C50" s="210">
        <f t="shared" ref="B50:G50" si="4">SUM(C47:C48)</f>
        <v>3230</v>
      </c>
      <c r="D50" s="209">
        <f t="shared" si="4"/>
        <v>250000</v>
      </c>
      <c r="E50" s="210">
        <f t="shared" si="4"/>
        <v>180000</v>
      </c>
      <c r="F50" s="209">
        <f t="shared" si="4"/>
        <v>20000</v>
      </c>
      <c r="G50" s="210">
        <f t="shared" si="4"/>
        <v>3000</v>
      </c>
    </row>
    <row r="51" spans="1:7" s="153" customFormat="1" ht="15" customHeight="1">
      <c r="A51" s="222" t="s">
        <v>442</v>
      </c>
      <c r="B51" s="227">
        <f t="shared" ref="B51:G51" si="5">SUM(B32:B40,B45,B50)</f>
        <v>781043</v>
      </c>
      <c r="C51" s="218">
        <f t="shared" si="5"/>
        <v>1393217</v>
      </c>
      <c r="D51" s="227">
        <f t="shared" si="5"/>
        <v>620000</v>
      </c>
      <c r="E51" s="218">
        <f t="shared" si="5"/>
        <v>893000</v>
      </c>
      <c r="F51" s="227">
        <f t="shared" si="5"/>
        <v>690000</v>
      </c>
      <c r="G51" s="218">
        <f t="shared" si="5"/>
        <v>1413000</v>
      </c>
    </row>
    <row r="52" spans="1:7" s="153" customFormat="1" ht="15" customHeight="1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>
      <c r="A53" s="211" t="s">
        <v>369</v>
      </c>
      <c r="B53" s="217"/>
      <c r="C53" s="218"/>
      <c r="D53" s="217"/>
      <c r="E53" s="218"/>
      <c r="F53" s="217"/>
      <c r="G53" s="218"/>
    </row>
    <row r="54" spans="1:7" ht="15" customHeight="1">
      <c r="A54" s="566" t="s">
        <v>443</v>
      </c>
      <c r="B54" s="209">
        <v>16834</v>
      </c>
      <c r="C54" s="210"/>
      <c r="D54" s="209">
        <v>85000</v>
      </c>
      <c r="E54" s="210"/>
      <c r="F54" s="209">
        <v>15000</v>
      </c>
      <c r="G54" s="210"/>
    </row>
    <row r="55" spans="1:7" ht="15" customHeight="1">
      <c r="A55" s="566" t="s">
        <v>444</v>
      </c>
      <c r="B55" s="209"/>
      <c r="C55" s="210">
        <v>1142222</v>
      </c>
      <c r="D55" s="209"/>
      <c r="E55" s="210">
        <v>250</v>
      </c>
      <c r="F55" s="209"/>
      <c r="G55" s="210">
        <v>1000000</v>
      </c>
    </row>
    <row r="56" spans="1:7" ht="15" customHeight="1">
      <c r="A56" s="215" t="s">
        <v>419</v>
      </c>
      <c r="B56" s="209"/>
      <c r="C56" s="210"/>
      <c r="D56" s="209"/>
      <c r="E56" s="210"/>
      <c r="F56" s="209"/>
      <c r="G56" s="210"/>
    </row>
    <row r="57" spans="1:7" s="153" customFormat="1" ht="15" customHeight="1">
      <c r="A57" s="228" t="s">
        <v>445</v>
      </c>
      <c r="B57" s="217">
        <f t="shared" ref="B57:G57" si="6">SUM(B54:B56)</f>
        <v>16834</v>
      </c>
      <c r="C57" s="218">
        <f t="shared" si="6"/>
        <v>1142222</v>
      </c>
      <c r="D57" s="217">
        <f t="shared" si="6"/>
        <v>85000</v>
      </c>
      <c r="E57" s="218">
        <f t="shared" si="6"/>
        <v>250</v>
      </c>
      <c r="F57" s="217">
        <f t="shared" si="6"/>
        <v>15000</v>
      </c>
      <c r="G57" s="218">
        <f t="shared" si="6"/>
        <v>1000000</v>
      </c>
    </row>
    <row r="58" spans="1:7" s="153" customFormat="1" ht="15" customHeight="1">
      <c r="A58" s="199"/>
      <c r="B58" s="217"/>
      <c r="C58" s="218"/>
      <c r="D58" s="217"/>
      <c r="E58" s="218"/>
      <c r="F58" s="217"/>
      <c r="G58" s="218"/>
    </row>
    <row r="59" spans="1:7" ht="15" customHeight="1">
      <c r="A59" s="199" t="s">
        <v>372</v>
      </c>
      <c r="B59" s="224"/>
      <c r="C59" s="210"/>
      <c r="D59" s="224"/>
      <c r="E59" s="210"/>
      <c r="F59" s="224"/>
      <c r="G59" s="210"/>
    </row>
    <row r="60" spans="1:7" ht="15" customHeight="1">
      <c r="A60" s="223" t="s">
        <v>375</v>
      </c>
      <c r="B60" s="224"/>
      <c r="C60" s="210"/>
      <c r="D60" s="224"/>
      <c r="E60" s="210"/>
      <c r="F60" s="224"/>
      <c r="G60" s="210"/>
    </row>
    <row r="61" spans="1:7" ht="15" customHeight="1">
      <c r="A61" s="208" t="s">
        <v>377</v>
      </c>
      <c r="B61" s="209"/>
      <c r="C61" s="210"/>
      <c r="D61" s="209"/>
      <c r="E61" s="210"/>
      <c r="F61" s="209"/>
      <c r="G61" s="210"/>
    </row>
    <row r="62" spans="1:7" ht="15" customHeight="1">
      <c r="A62" s="215" t="s">
        <v>446</v>
      </c>
      <c r="B62" s="209"/>
      <c r="C62" s="210">
        <v>1410500</v>
      </c>
      <c r="D62" s="209"/>
      <c r="E62" s="210">
        <v>0</v>
      </c>
      <c r="F62" s="209"/>
      <c r="G62" s="210">
        <v>500000</v>
      </c>
    </row>
    <row r="63" spans="1:7" ht="15" customHeight="1">
      <c r="A63" s="215" t="s">
        <v>447</v>
      </c>
      <c r="B63" s="209"/>
      <c r="C63" s="210">
        <v>935487</v>
      </c>
      <c r="D63" s="209"/>
      <c r="E63" s="210">
        <v>1000000</v>
      </c>
      <c r="F63" s="209"/>
      <c r="G63" s="210">
        <v>1000000</v>
      </c>
    </row>
    <row r="64" spans="1:7" ht="15" customHeight="1">
      <c r="A64" s="215" t="s">
        <v>448</v>
      </c>
      <c r="B64" s="209"/>
      <c r="C64" s="210">
        <v>254366</v>
      </c>
      <c r="D64" s="209"/>
      <c r="E64" s="210">
        <v>500000</v>
      </c>
      <c r="F64" s="209"/>
      <c r="G64" s="210">
        <v>500000</v>
      </c>
    </row>
    <row r="65" spans="1:7" s="153" customFormat="1" ht="15" customHeight="1" thickBot="1">
      <c r="A65" s="229" t="s">
        <v>449</v>
      </c>
      <c r="B65" s="230">
        <f t="shared" ref="B65:G65" si="7">SUM(B62:B64)</f>
        <v>0</v>
      </c>
      <c r="C65" s="231">
        <f t="shared" si="7"/>
        <v>2600353</v>
      </c>
      <c r="D65" s="230">
        <f t="shared" si="7"/>
        <v>0</v>
      </c>
      <c r="E65" s="231">
        <f t="shared" si="7"/>
        <v>1500000</v>
      </c>
      <c r="F65" s="230">
        <f t="shared" si="7"/>
        <v>0</v>
      </c>
      <c r="G65" s="231">
        <f t="shared" si="7"/>
        <v>2000000</v>
      </c>
    </row>
    <row r="66" spans="1:7" ht="15" customHeight="1" thickTop="1"/>
    <row r="67" spans="1:7" ht="15" customHeight="1">
      <c r="A67" s="98" t="s">
        <v>33</v>
      </c>
      <c r="D67" s="136" t="s">
        <v>33</v>
      </c>
    </row>
    <row r="68" spans="1:7" ht="15" customHeight="1">
      <c r="A68" s="98" t="s">
        <v>33</v>
      </c>
    </row>
    <row r="70" spans="1:7" ht="15" customHeight="1">
      <c r="A70" s="98" t="s">
        <v>33</v>
      </c>
    </row>
  </sheetData>
  <pageMargins left="0.7" right="0.7" top="0.75" bottom="0.75" header="0.3" footer="0.3"/>
  <pageSetup scale="5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232" activePane="bottomRight" state="frozen"/>
      <selection pane="bottomRight" activeCell="G102" sqref="G102"/>
      <selection pane="bottomLeft" activeCell="G102" sqref="G102"/>
      <selection pane="topRight" activeCell="G102" sqref="G102"/>
    </sheetView>
  </sheetViews>
  <sheetFormatPr defaultColWidth="15.85546875" defaultRowHeight="15" customHeight="1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1" customFormat="1" ht="15" customHeight="1">
      <c r="A1" s="365" t="s">
        <v>234</v>
      </c>
      <c r="B1" s="367"/>
      <c r="C1" s="367"/>
      <c r="D1" s="367"/>
      <c r="E1" s="367"/>
    </row>
    <row r="2" spans="1:7" s="371" customFormat="1" ht="15" customHeight="1">
      <c r="A2" s="365" t="s">
        <v>450</v>
      </c>
      <c r="B2" s="367"/>
      <c r="C2" s="368" t="s">
        <v>2</v>
      </c>
      <c r="D2" s="369" t="str">
        <f>Revenue!B2</f>
        <v>Nunez Community College</v>
      </c>
      <c r="E2" s="370"/>
    </row>
    <row r="3" spans="1:7" s="371" customFormat="1" ht="15" customHeight="1" thickBot="1">
      <c r="A3" s="366" t="s">
        <v>451</v>
      </c>
      <c r="B3" s="373"/>
      <c r="C3" s="373"/>
      <c r="D3" s="373"/>
      <c r="E3" s="373"/>
      <c r="F3" s="372"/>
      <c r="G3" s="372"/>
    </row>
    <row r="4" spans="1:7" ht="15" customHeight="1" thickTop="1">
      <c r="A4" s="157"/>
      <c r="B4" s="158"/>
      <c r="C4" s="158"/>
      <c r="D4" s="158"/>
      <c r="E4" s="158"/>
    </row>
    <row r="5" spans="1:7" ht="15" customHeight="1">
      <c r="A5" s="159" t="s">
        <v>452</v>
      </c>
      <c r="B5" s="160" t="s">
        <v>243</v>
      </c>
      <c r="C5" s="160" t="s">
        <v>245</v>
      </c>
      <c r="D5" s="160" t="s">
        <v>245</v>
      </c>
      <c r="E5" s="161" t="s">
        <v>453</v>
      </c>
    </row>
    <row r="6" spans="1:7" ht="15" customHeight="1">
      <c r="A6" s="162"/>
      <c r="B6" s="160" t="s">
        <v>454</v>
      </c>
      <c r="C6" s="160" t="s">
        <v>454</v>
      </c>
      <c r="D6" s="537" t="s">
        <v>455</v>
      </c>
      <c r="E6" s="161" t="s">
        <v>454</v>
      </c>
    </row>
    <row r="7" spans="1:7" ht="15" customHeight="1">
      <c r="A7" s="163" t="s">
        <v>309</v>
      </c>
      <c r="B7" s="146">
        <f>Instruction!F7</f>
        <v>3116912</v>
      </c>
      <c r="C7" s="146">
        <f>Instruction!H7</f>
        <v>3372194</v>
      </c>
      <c r="D7" s="146">
        <f>Instruction!J7</f>
        <v>2881941</v>
      </c>
      <c r="E7" s="164">
        <f>D7-C7</f>
        <v>-490253</v>
      </c>
    </row>
    <row r="8" spans="1:7" ht="15" customHeight="1">
      <c r="A8" s="163" t="s">
        <v>310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>
      <c r="A9" s="163" t="s">
        <v>311</v>
      </c>
      <c r="B9" s="146">
        <f>Instruction!F9</f>
        <v>983103</v>
      </c>
      <c r="C9" s="146">
        <f>Instruction!H9</f>
        <v>1380846</v>
      </c>
      <c r="D9" s="146">
        <f>Instruction!J9</f>
        <v>1110236</v>
      </c>
      <c r="E9" s="164">
        <f t="shared" si="0"/>
        <v>-270610</v>
      </c>
    </row>
    <row r="10" spans="1:7" s="153" customFormat="1" ht="15" customHeight="1">
      <c r="A10" s="165" t="s">
        <v>312</v>
      </c>
      <c r="B10" s="166">
        <f>B9+B8+B7</f>
        <v>4100015</v>
      </c>
      <c r="C10" s="166">
        <f>C9+C8+C7</f>
        <v>4753040</v>
      </c>
      <c r="D10" s="166">
        <f>D9+D8+D7</f>
        <v>3992177</v>
      </c>
      <c r="E10" s="167">
        <f t="shared" si="0"/>
        <v>-760863</v>
      </c>
    </row>
    <row r="11" spans="1:7" ht="15" customHeight="1">
      <c r="A11" s="163" t="s">
        <v>456</v>
      </c>
      <c r="B11" s="146">
        <f>Instruction!F12</f>
        <v>18062</v>
      </c>
      <c r="C11" s="146">
        <f>Instruction!H12</f>
        <v>13875</v>
      </c>
      <c r="D11" s="146">
        <f>Instruction!J12</f>
        <v>0</v>
      </c>
      <c r="E11" s="164">
        <f t="shared" si="0"/>
        <v>-13875</v>
      </c>
    </row>
    <row r="12" spans="1:7" ht="15" customHeight="1">
      <c r="A12" s="163" t="s">
        <v>457</v>
      </c>
      <c r="B12" s="146">
        <f>Instruction!F14</f>
        <v>54328</v>
      </c>
      <c r="C12" s="146">
        <f>Instruction!H14</f>
        <v>42822</v>
      </c>
      <c r="D12" s="146">
        <f>Instruction!J14</f>
        <v>54328</v>
      </c>
      <c r="E12" s="164">
        <f t="shared" si="0"/>
        <v>11506</v>
      </c>
    </row>
    <row r="13" spans="1:7" ht="15" customHeight="1">
      <c r="A13" s="163" t="s">
        <v>458</v>
      </c>
      <c r="B13" s="146">
        <f>Instruction!F16</f>
        <v>107590</v>
      </c>
      <c r="C13" s="146">
        <f>Instruction!H16</f>
        <v>44292</v>
      </c>
      <c r="D13" s="146">
        <f>Instruction!J16</f>
        <v>107590</v>
      </c>
      <c r="E13" s="164">
        <f t="shared" si="0"/>
        <v>63298</v>
      </c>
    </row>
    <row r="14" spans="1:7" s="153" customFormat="1" ht="15" customHeight="1">
      <c r="A14" s="165" t="s">
        <v>316</v>
      </c>
      <c r="B14" s="166">
        <f>B13+B12+B11</f>
        <v>179980</v>
      </c>
      <c r="C14" s="166">
        <f>C13+C12+C11</f>
        <v>100989</v>
      </c>
      <c r="D14" s="166">
        <f>D13+D12+D11</f>
        <v>161918</v>
      </c>
      <c r="E14" s="167">
        <f>D14-C14</f>
        <v>60929</v>
      </c>
    </row>
    <row r="15" spans="1:7" ht="15" customHeight="1">
      <c r="A15" s="163" t="s">
        <v>459</v>
      </c>
      <c r="B15" s="146">
        <f>Instruction!F27</f>
        <v>22</v>
      </c>
      <c r="C15" s="146">
        <f>Instruction!H27</f>
        <v>34300</v>
      </c>
      <c r="D15" s="146">
        <f>Instruction!J27</f>
        <v>22</v>
      </c>
      <c r="E15" s="164">
        <f t="shared" si="0"/>
        <v>-34278</v>
      </c>
    </row>
    <row r="16" spans="1:7" ht="15" customHeight="1">
      <c r="A16" s="163" t="s">
        <v>460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>
      <c r="A17" s="163" t="s">
        <v>461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>
      <c r="A18" s="163" t="s">
        <v>462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>
      <c r="A19" s="165" t="s">
        <v>321</v>
      </c>
      <c r="B19" s="166">
        <f>B18+B17+B16+B15</f>
        <v>22</v>
      </c>
      <c r="C19" s="166">
        <f>C18+C17+C16+C15</f>
        <v>34300</v>
      </c>
      <c r="D19" s="166">
        <f>D18+D17+D16+D15</f>
        <v>22</v>
      </c>
      <c r="E19" s="167">
        <f>D19-C19</f>
        <v>-34278</v>
      </c>
    </row>
    <row r="20" spans="1:6" ht="15" customHeight="1">
      <c r="A20" s="163" t="s">
        <v>463</v>
      </c>
      <c r="B20" s="146">
        <f>Instruction!F32+Instruction!F34</f>
        <v>34790</v>
      </c>
      <c r="C20" s="146">
        <f>Instruction!H32+Instruction!H34</f>
        <v>1320</v>
      </c>
      <c r="D20" s="146">
        <f>Instruction!J32+Instruction!J34</f>
        <v>0</v>
      </c>
      <c r="E20" s="164">
        <f t="shared" si="0"/>
        <v>-1320</v>
      </c>
    </row>
    <row r="21" spans="1:6" ht="15" customHeight="1">
      <c r="A21" s="163" t="s">
        <v>464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>
      <c r="A22" s="163" t="s">
        <v>465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>
      <c r="A23" s="165" t="s">
        <v>325</v>
      </c>
      <c r="B23" s="166">
        <f>B22+B21+B20</f>
        <v>34790</v>
      </c>
      <c r="C23" s="166">
        <f>C22+C21+C20</f>
        <v>1320</v>
      </c>
      <c r="D23" s="166">
        <f>D22+D21+D20</f>
        <v>0</v>
      </c>
      <c r="E23" s="167">
        <f>D23-C23</f>
        <v>-1320</v>
      </c>
    </row>
    <row r="24" spans="1:6" s="153" customFormat="1" ht="15" customHeight="1">
      <c r="A24" s="165" t="s">
        <v>466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>
      <c r="A25" s="165" t="s">
        <v>467</v>
      </c>
      <c r="B25" s="166">
        <f>B23+B19+B14+B10+B24</f>
        <v>4314807</v>
      </c>
      <c r="C25" s="166">
        <f>C23+C19+C14+C10+C24</f>
        <v>4889649</v>
      </c>
      <c r="D25" s="166">
        <f>D23+D19+D14+D10+D24</f>
        <v>4154117</v>
      </c>
      <c r="E25" s="167">
        <f>D25-C25</f>
        <v>-735532</v>
      </c>
    </row>
    <row r="26" spans="1:6" ht="15" customHeight="1">
      <c r="A26" s="168" t="s">
        <v>33</v>
      </c>
      <c r="B26" s="169"/>
      <c r="C26" s="169"/>
      <c r="D26" s="169"/>
      <c r="E26" s="170"/>
      <c r="F26" s="98" t="s">
        <v>33</v>
      </c>
    </row>
    <row r="27" spans="1:6" ht="15" customHeight="1">
      <c r="A27" s="165" t="s">
        <v>468</v>
      </c>
      <c r="B27" s="160" t="str">
        <f>B5</f>
        <v>Actual</v>
      </c>
      <c r="C27" s="160" t="s">
        <v>245</v>
      </c>
      <c r="D27" s="160" t="s">
        <v>245</v>
      </c>
      <c r="E27" s="161" t="str">
        <f>E5</f>
        <v>2024-25 +/-</v>
      </c>
    </row>
    <row r="28" spans="1:6" ht="15" customHeight="1">
      <c r="A28" s="171" t="s">
        <v>33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>
      <c r="A29" s="163" t="s">
        <v>309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>
      <c r="A30" s="163" t="s">
        <v>310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>
      <c r="A31" s="163" t="s">
        <v>311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>
      <c r="A32" s="165" t="s">
        <v>312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>
      <c r="A33" s="163" t="s">
        <v>456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>
      <c r="A34" s="163" t="s">
        <v>457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>
      <c r="A35" s="163" t="s">
        <v>458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>
      <c r="A36" s="165" t="s">
        <v>316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>
      <c r="A37" s="163" t="s">
        <v>459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>
      <c r="A38" s="163" t="s">
        <v>460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>
      <c r="A39" s="163" t="s">
        <v>461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>
      <c r="A40" s="163" t="s">
        <v>462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>
      <c r="A41" s="165" t="s">
        <v>321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>
      <c r="A42" s="163" t="s">
        <v>463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>
      <c r="A43" s="163" t="s">
        <v>464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>
      <c r="A44" s="163" t="s">
        <v>465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>
      <c r="A45" s="165" t="s">
        <v>325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>
      <c r="A46" s="165" t="s">
        <v>466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>
      <c r="A47" s="165" t="s">
        <v>467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>
      <c r="A48" s="168" t="s">
        <v>33</v>
      </c>
      <c r="B48" s="169"/>
      <c r="C48" s="169"/>
      <c r="D48" s="169"/>
      <c r="E48" s="170"/>
    </row>
    <row r="49" spans="1:5" ht="15" customHeight="1">
      <c r="A49" s="165" t="s">
        <v>469</v>
      </c>
      <c r="B49" s="160" t="s">
        <v>243</v>
      </c>
      <c r="C49" s="160" t="s">
        <v>245</v>
      </c>
      <c r="D49" s="160" t="s">
        <v>245</v>
      </c>
      <c r="E49" s="161" t="str">
        <f>E27</f>
        <v>2024-25 +/-</v>
      </c>
    </row>
    <row r="50" spans="1:5" ht="15" customHeight="1">
      <c r="A50" s="171" t="s">
        <v>33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>
      <c r="A51" s="163" t="s">
        <v>309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>
      <c r="A52" s="163" t="s">
        <v>310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>
      <c r="A53" s="163" t="s">
        <v>311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>
      <c r="A54" s="165" t="s">
        <v>312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>
      <c r="A55" s="163" t="s">
        <v>456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>
      <c r="A56" s="163" t="s">
        <v>457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>
      <c r="A57" s="163" t="s">
        <v>458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>
      <c r="A58" s="165" t="s">
        <v>316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>
      <c r="A59" s="163" t="s">
        <v>459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>
      <c r="A60" s="163" t="s">
        <v>460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>
      <c r="A61" s="163" t="s">
        <v>461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>
      <c r="A62" s="163" t="s">
        <v>462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>
      <c r="A63" s="165" t="s">
        <v>321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>
      <c r="A64" s="163" t="s">
        <v>463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>
      <c r="A65" s="163" t="s">
        <v>464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>
      <c r="A66" s="163" t="s">
        <v>465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>
      <c r="A67" s="165" t="s">
        <v>325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>
      <c r="A68" s="165" t="s">
        <v>466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>
      <c r="A69" s="172" t="s">
        <v>467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>
      <c r="A70" s="96" t="s">
        <v>234</v>
      </c>
    </row>
    <row r="71" spans="1:7" ht="15" customHeight="1">
      <c r="A71" s="96" t="s">
        <v>470</v>
      </c>
      <c r="C71" s="154" t="s">
        <v>2</v>
      </c>
      <c r="D71" s="155" t="str">
        <f>Revenue!B2</f>
        <v>Nunez Community College</v>
      </c>
      <c r="E71" s="155"/>
      <c r="F71" s="99"/>
      <c r="G71" s="99"/>
    </row>
    <row r="72" spans="1:7" ht="15" customHeight="1" thickBot="1">
      <c r="A72" s="106" t="s">
        <v>451</v>
      </c>
      <c r="B72" s="156"/>
      <c r="C72" s="156"/>
      <c r="D72" s="156"/>
      <c r="E72" s="156"/>
      <c r="F72" s="107"/>
      <c r="G72" s="107"/>
    </row>
    <row r="73" spans="1:7" ht="15" customHeight="1" thickTop="1">
      <c r="A73" s="168" t="s">
        <v>33</v>
      </c>
      <c r="B73" s="169"/>
      <c r="C73" s="169"/>
      <c r="D73" s="169"/>
      <c r="E73" s="170"/>
    </row>
    <row r="74" spans="1:7" ht="15" customHeight="1">
      <c r="A74" s="165" t="s">
        <v>471</v>
      </c>
      <c r="B74" s="160" t="s">
        <v>243</v>
      </c>
      <c r="C74" s="160" t="s">
        <v>245</v>
      </c>
      <c r="D74" s="160" t="s">
        <v>245</v>
      </c>
      <c r="E74" s="161" t="str">
        <f>E49</f>
        <v>2024-25 +/-</v>
      </c>
    </row>
    <row r="75" spans="1:7" ht="15" customHeight="1">
      <c r="A75" s="172" t="s">
        <v>472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>
      <c r="A76" s="163" t="s">
        <v>309</v>
      </c>
      <c r="B76" s="146">
        <f>'Academic Supp'!F7</f>
        <v>611575</v>
      </c>
      <c r="C76" s="146">
        <f>'Academic Supp'!H7</f>
        <v>735262</v>
      </c>
      <c r="D76" s="146">
        <f>'Academic Supp'!J7</f>
        <v>784849</v>
      </c>
      <c r="E76" s="164">
        <f t="shared" ref="E76:E94" si="3">D76-C76</f>
        <v>49587</v>
      </c>
    </row>
    <row r="77" spans="1:7" ht="15" customHeight="1">
      <c r="A77" s="163" t="s">
        <v>310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>
      <c r="A78" s="163" t="s">
        <v>311</v>
      </c>
      <c r="B78" s="146">
        <f>'Academic Supp'!F9</f>
        <v>262929</v>
      </c>
      <c r="C78" s="146">
        <f>'Academic Supp'!H9</f>
        <v>280353</v>
      </c>
      <c r="D78" s="146">
        <f>'Academic Supp'!J9</f>
        <v>296633</v>
      </c>
      <c r="E78" s="164">
        <f t="shared" si="3"/>
        <v>16280</v>
      </c>
    </row>
    <row r="79" spans="1:7" s="153" customFormat="1" ht="15" customHeight="1">
      <c r="A79" s="165" t="s">
        <v>312</v>
      </c>
      <c r="B79" s="166">
        <f>B78+B77+B76</f>
        <v>874504</v>
      </c>
      <c r="C79" s="166">
        <f>C78+C77+C76</f>
        <v>1015615</v>
      </c>
      <c r="D79" s="166">
        <f>D78+D77+D76</f>
        <v>1081482</v>
      </c>
      <c r="E79" s="167">
        <f t="shared" si="3"/>
        <v>65867</v>
      </c>
    </row>
    <row r="80" spans="1:7" ht="15" customHeight="1">
      <c r="A80" s="163" t="s">
        <v>456</v>
      </c>
      <c r="B80" s="146">
        <f>'Academic Supp'!F12</f>
        <v>12907</v>
      </c>
      <c r="C80" s="146">
        <f>'Academic Supp'!H12</f>
        <v>12032</v>
      </c>
      <c r="D80" s="146">
        <f>'Academic Supp'!J12</f>
        <v>0</v>
      </c>
      <c r="E80" s="164">
        <f t="shared" si="3"/>
        <v>-12032</v>
      </c>
    </row>
    <row r="81" spans="1:5" ht="15" customHeight="1">
      <c r="A81" s="163" t="s">
        <v>457</v>
      </c>
      <c r="B81" s="146">
        <f>'Academic Supp'!F14</f>
        <v>28808</v>
      </c>
      <c r="C81" s="146">
        <f>'Academic Supp'!H14</f>
        <v>54454</v>
      </c>
      <c r="D81" s="146">
        <f>'Academic Supp'!J14</f>
        <v>28808</v>
      </c>
      <c r="E81" s="164">
        <f t="shared" si="3"/>
        <v>-25646</v>
      </c>
    </row>
    <row r="82" spans="1:5" ht="15" customHeight="1">
      <c r="A82" s="163" t="s">
        <v>458</v>
      </c>
      <c r="B82" s="146">
        <f>'Academic Supp'!F16</f>
        <v>5487</v>
      </c>
      <c r="C82" s="146">
        <f>'Academic Supp'!H16</f>
        <v>3572</v>
      </c>
      <c r="D82" s="146">
        <f>'Academic Supp'!J16</f>
        <v>5487</v>
      </c>
      <c r="E82" s="164">
        <f t="shared" si="3"/>
        <v>1915</v>
      </c>
    </row>
    <row r="83" spans="1:5" s="153" customFormat="1" ht="15" customHeight="1">
      <c r="A83" s="165" t="s">
        <v>316</v>
      </c>
      <c r="B83" s="166">
        <f>B82+B81+B80</f>
        <v>47202</v>
      </c>
      <c r="C83" s="166">
        <f>C82+C81+C80</f>
        <v>70058</v>
      </c>
      <c r="D83" s="166">
        <f>D82+D81+D80</f>
        <v>34295</v>
      </c>
      <c r="E83" s="167">
        <f t="shared" si="3"/>
        <v>-35763</v>
      </c>
    </row>
    <row r="84" spans="1:5" ht="15" customHeight="1">
      <c r="A84" s="163" t="s">
        <v>459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>
      <c r="A85" s="163" t="s">
        <v>460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>
      <c r="A86" s="163" t="s">
        <v>461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>
      <c r="A87" s="163" t="s">
        <v>462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>
      <c r="A88" s="165" t="s">
        <v>321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>
      <c r="A89" s="163" t="s">
        <v>463</v>
      </c>
      <c r="B89" s="146">
        <f>'Academic Supp'!F32+'Academic Supp'!F34</f>
        <v>1660</v>
      </c>
      <c r="C89" s="146">
        <f>'Academic Supp'!H32+'Academic Supp'!H34</f>
        <v>877</v>
      </c>
      <c r="D89" s="146">
        <f>'Academic Supp'!J32+'Academic Supp'!J34</f>
        <v>0</v>
      </c>
      <c r="E89" s="164">
        <f t="shared" si="3"/>
        <v>-877</v>
      </c>
    </row>
    <row r="90" spans="1:5" ht="15" customHeight="1">
      <c r="A90" s="163" t="s">
        <v>464</v>
      </c>
      <c r="B90" s="146">
        <f>'Academic Supp'!F31</f>
        <v>326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>
      <c r="A91" s="163" t="s">
        <v>465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>
      <c r="A92" s="165" t="s">
        <v>325</v>
      </c>
      <c r="B92" s="166">
        <f>B91+B90+B89</f>
        <v>1986</v>
      </c>
      <c r="C92" s="166">
        <f>C91+C90+C89</f>
        <v>877</v>
      </c>
      <c r="D92" s="166">
        <f>D91+D90+D89</f>
        <v>0</v>
      </c>
      <c r="E92" s="167">
        <f t="shared" si="3"/>
        <v>-877</v>
      </c>
    </row>
    <row r="93" spans="1:5" s="153" customFormat="1" ht="15" customHeight="1">
      <c r="A93" s="165" t="s">
        <v>466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>
      <c r="A94" s="165" t="s">
        <v>467</v>
      </c>
      <c r="B94" s="166">
        <f>B92+B88+B83+B79+B93</f>
        <v>923692</v>
      </c>
      <c r="C94" s="166">
        <f>C92+C88+C83+C79+C93</f>
        <v>1086550</v>
      </c>
      <c r="D94" s="166">
        <f>D92+D88+D83+D79+D93</f>
        <v>1115777</v>
      </c>
      <c r="E94" s="167">
        <f t="shared" si="3"/>
        <v>29227</v>
      </c>
    </row>
    <row r="95" spans="1:5" ht="15" customHeight="1">
      <c r="A95" s="168" t="s">
        <v>33</v>
      </c>
      <c r="B95" s="169"/>
      <c r="C95" s="169"/>
      <c r="D95" s="169"/>
      <c r="E95" s="170"/>
    </row>
    <row r="96" spans="1:5" ht="15" customHeight="1">
      <c r="A96" s="165" t="s">
        <v>473</v>
      </c>
      <c r="B96" s="160" t="s">
        <v>243</v>
      </c>
      <c r="C96" s="160" t="s">
        <v>245</v>
      </c>
      <c r="D96" s="160" t="s">
        <v>245</v>
      </c>
      <c r="E96" s="161" t="str">
        <f>E74</f>
        <v>2024-25 +/-</v>
      </c>
    </row>
    <row r="97" spans="1:5" ht="15" customHeight="1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>
      <c r="A98" s="163" t="s">
        <v>309</v>
      </c>
      <c r="B98" s="146">
        <f>'Student Services'!F7</f>
        <v>666620</v>
      </c>
      <c r="C98" s="146">
        <f>'Student Services'!H7</f>
        <v>642379</v>
      </c>
      <c r="D98" s="146">
        <f>'Student Services'!J7</f>
        <v>751902</v>
      </c>
      <c r="E98" s="164">
        <f t="shared" ref="E98:E116" si="4">D98-C98</f>
        <v>109523</v>
      </c>
    </row>
    <row r="99" spans="1:5" ht="15" customHeight="1">
      <c r="A99" s="163" t="s">
        <v>310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>
      <c r="A100" s="163" t="s">
        <v>311</v>
      </c>
      <c r="B100" s="146">
        <f>'Student Services'!F9</f>
        <v>312524</v>
      </c>
      <c r="C100" s="146">
        <f>'Student Services'!H9</f>
        <v>347366</v>
      </c>
      <c r="D100" s="146">
        <f>'Student Services'!J9</f>
        <v>327886</v>
      </c>
      <c r="E100" s="164">
        <f t="shared" si="4"/>
        <v>-19480</v>
      </c>
    </row>
    <row r="101" spans="1:5" s="153" customFormat="1" ht="15" customHeight="1">
      <c r="A101" s="165" t="s">
        <v>312</v>
      </c>
      <c r="B101" s="166">
        <f>B100+B99+B98</f>
        <v>979144</v>
      </c>
      <c r="C101" s="166">
        <f>C100+C99+C98</f>
        <v>989745</v>
      </c>
      <c r="D101" s="166">
        <f>D100+D99+D98</f>
        <v>1079788</v>
      </c>
      <c r="E101" s="167">
        <f t="shared" si="4"/>
        <v>90043</v>
      </c>
    </row>
    <row r="102" spans="1:5" ht="15" customHeight="1">
      <c r="A102" s="163" t="s">
        <v>456</v>
      </c>
      <c r="B102" s="146">
        <f>'Student Services'!F12</f>
        <v>7048</v>
      </c>
      <c r="C102" s="146">
        <f>'Student Services'!H12</f>
        <v>9301</v>
      </c>
      <c r="D102" s="146">
        <f>'Student Services'!J12</f>
        <v>0</v>
      </c>
      <c r="E102" s="164">
        <f t="shared" si="4"/>
        <v>-9301</v>
      </c>
    </row>
    <row r="103" spans="1:5" ht="15" customHeight="1">
      <c r="A103" s="163" t="s">
        <v>457</v>
      </c>
      <c r="B103" s="146">
        <f>'Student Services'!F14</f>
        <v>41647</v>
      </c>
      <c r="C103" s="146">
        <f>'Student Services'!H14</f>
        <v>11412</v>
      </c>
      <c r="D103" s="146">
        <f>'Student Services'!J14</f>
        <v>41647</v>
      </c>
      <c r="E103" s="164">
        <f t="shared" si="4"/>
        <v>30235</v>
      </c>
    </row>
    <row r="104" spans="1:5" ht="15" customHeight="1">
      <c r="A104" s="163" t="s">
        <v>458</v>
      </c>
      <c r="B104" s="146">
        <f>'Student Services'!F16</f>
        <v>5438</v>
      </c>
      <c r="C104" s="146">
        <f>'Student Services'!H16</f>
        <v>3826</v>
      </c>
      <c r="D104" s="146">
        <f>'Student Services'!J16</f>
        <v>5438</v>
      </c>
      <c r="E104" s="164">
        <f t="shared" si="4"/>
        <v>1612</v>
      </c>
    </row>
    <row r="105" spans="1:5" s="153" customFormat="1" ht="15" customHeight="1">
      <c r="A105" s="165" t="s">
        <v>316</v>
      </c>
      <c r="B105" s="166">
        <f>B104+B103+B102</f>
        <v>54133</v>
      </c>
      <c r="C105" s="166">
        <f>C104+C103+C102</f>
        <v>24539</v>
      </c>
      <c r="D105" s="166">
        <f>D104+D103+D102</f>
        <v>47085</v>
      </c>
      <c r="E105" s="167">
        <f t="shared" si="4"/>
        <v>22546</v>
      </c>
    </row>
    <row r="106" spans="1:5" ht="15" customHeight="1">
      <c r="A106" s="163" t="s">
        <v>459</v>
      </c>
      <c r="B106" s="146">
        <f>'Student Services'!F27</f>
        <v>12715</v>
      </c>
      <c r="C106" s="146">
        <f>'Student Services'!H27</f>
        <v>25748</v>
      </c>
      <c r="D106" s="146">
        <f>'Student Services'!J27</f>
        <v>12715</v>
      </c>
      <c r="E106" s="164">
        <f t="shared" si="4"/>
        <v>-13033</v>
      </c>
    </row>
    <row r="107" spans="1:5" ht="15" customHeight="1">
      <c r="A107" s="163" t="s">
        <v>460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>
      <c r="A108" s="163" t="s">
        <v>461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>
      <c r="A109" s="163" t="s">
        <v>462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>
      <c r="A110" s="165" t="s">
        <v>321</v>
      </c>
      <c r="B110" s="166">
        <f>B109+B108+B107+B106</f>
        <v>12715</v>
      </c>
      <c r="C110" s="166">
        <f>C109+C108+C107+C106</f>
        <v>25748</v>
      </c>
      <c r="D110" s="166">
        <f>D109+D108+D107+D106</f>
        <v>12715</v>
      </c>
      <c r="E110" s="167">
        <f t="shared" si="4"/>
        <v>-13033</v>
      </c>
    </row>
    <row r="111" spans="1:5" ht="15" customHeight="1">
      <c r="A111" s="163" t="s">
        <v>463</v>
      </c>
      <c r="B111" s="146">
        <f>'Student Services'!F32+'Student Services'!F34</f>
        <v>6660</v>
      </c>
      <c r="C111" s="146">
        <f>'Student Services'!H32+'Student Services'!H34</f>
        <v>658</v>
      </c>
      <c r="D111" s="146">
        <f>'Student Services'!J32+'Student Services'!J34</f>
        <v>0</v>
      </c>
      <c r="E111" s="164">
        <f t="shared" si="4"/>
        <v>-658</v>
      </c>
    </row>
    <row r="112" spans="1:5" ht="15" customHeight="1">
      <c r="A112" s="163" t="s">
        <v>464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>
      <c r="A113" s="163" t="s">
        <v>465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>
      <c r="A114" s="165" t="s">
        <v>325</v>
      </c>
      <c r="B114" s="166">
        <f>B113+B112+B111</f>
        <v>6660</v>
      </c>
      <c r="C114" s="166">
        <f>C113+C112+C111</f>
        <v>658</v>
      </c>
      <c r="D114" s="166">
        <f>D113+D112+D111</f>
        <v>0</v>
      </c>
      <c r="E114" s="167">
        <f t="shared" si="4"/>
        <v>-658</v>
      </c>
    </row>
    <row r="115" spans="1:5" s="153" customFormat="1" ht="15" customHeight="1">
      <c r="A115" s="165" t="s">
        <v>466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>
      <c r="A116" s="165" t="s">
        <v>467</v>
      </c>
      <c r="B116" s="166">
        <f>B114+B110+B105+B101+B115</f>
        <v>1052652</v>
      </c>
      <c r="C116" s="166">
        <f>C114+C110+C105+C101+C115</f>
        <v>1040690</v>
      </c>
      <c r="D116" s="166">
        <f>D114+D110+D105+D101+D115</f>
        <v>1139588</v>
      </c>
      <c r="E116" s="167">
        <f t="shared" si="4"/>
        <v>98898</v>
      </c>
    </row>
    <row r="117" spans="1:5" ht="15" customHeight="1">
      <c r="A117" s="175" t="s">
        <v>33</v>
      </c>
      <c r="B117" s="164"/>
      <c r="C117" s="164"/>
      <c r="D117" s="164"/>
      <c r="E117" s="164"/>
    </row>
    <row r="118" spans="1:5" ht="15" customHeight="1">
      <c r="A118" s="165" t="s">
        <v>474</v>
      </c>
      <c r="B118" s="160" t="s">
        <v>243</v>
      </c>
      <c r="C118" s="160" t="s">
        <v>245</v>
      </c>
      <c r="D118" s="160" t="s">
        <v>245</v>
      </c>
      <c r="E118" s="161" t="str">
        <f>E96</f>
        <v>2024-25 +/-</v>
      </c>
    </row>
    <row r="119" spans="1:5" ht="15" customHeight="1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>
      <c r="A120" s="163" t="s">
        <v>309</v>
      </c>
      <c r="B120" s="146">
        <f>'Institutional Supp'!F7</f>
        <v>1851222</v>
      </c>
      <c r="C120" s="146">
        <f>'Institutional Supp'!H7</f>
        <v>1879518</v>
      </c>
      <c r="D120" s="146">
        <f>'Institutional Supp'!J7</f>
        <v>2039724</v>
      </c>
      <c r="E120" s="164">
        <f t="shared" ref="E120:E138" si="5">D120-C120</f>
        <v>160206</v>
      </c>
    </row>
    <row r="121" spans="1:5" ht="15" customHeight="1">
      <c r="A121" s="163" t="s">
        <v>310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>
      <c r="A122" s="163" t="s">
        <v>311</v>
      </c>
      <c r="B122" s="146">
        <f>'Institutional Supp'!F9</f>
        <v>812466</v>
      </c>
      <c r="C122" s="146">
        <f>'Institutional Supp'!H9</f>
        <v>770285</v>
      </c>
      <c r="D122" s="146">
        <f>'Institutional Supp'!J9</f>
        <v>792769</v>
      </c>
      <c r="E122" s="164">
        <f t="shared" si="5"/>
        <v>22484</v>
      </c>
    </row>
    <row r="123" spans="1:5" s="153" customFormat="1" ht="15" customHeight="1">
      <c r="A123" s="165" t="s">
        <v>312</v>
      </c>
      <c r="B123" s="166">
        <f>B122+B121+B120</f>
        <v>2663688</v>
      </c>
      <c r="C123" s="166">
        <f>C122+C121+C120</f>
        <v>2649803</v>
      </c>
      <c r="D123" s="166">
        <f>D122+D121+D120</f>
        <v>2832493</v>
      </c>
      <c r="E123" s="167">
        <f t="shared" si="5"/>
        <v>182690</v>
      </c>
    </row>
    <row r="124" spans="1:5" ht="15" customHeight="1">
      <c r="A124" s="163" t="s">
        <v>456</v>
      </c>
      <c r="B124" s="146">
        <f>'Institutional Supp'!F12</f>
        <v>33356</v>
      </c>
      <c r="C124" s="146">
        <f>'Institutional Supp'!H12</f>
        <v>22093</v>
      </c>
      <c r="D124" s="146">
        <f>'Institutional Supp'!J12</f>
        <v>0</v>
      </c>
      <c r="E124" s="164">
        <f t="shared" si="5"/>
        <v>-22093</v>
      </c>
    </row>
    <row r="125" spans="1:5" ht="15" customHeight="1">
      <c r="A125" s="163" t="s">
        <v>457</v>
      </c>
      <c r="B125" s="146">
        <f>'Institutional Supp'!F14</f>
        <v>168397</v>
      </c>
      <c r="C125" s="146">
        <f>'Institutional Supp'!H14</f>
        <v>81292</v>
      </c>
      <c r="D125" s="146">
        <f>'Institutional Supp'!J14</f>
        <v>49649</v>
      </c>
      <c r="E125" s="164">
        <f t="shared" si="5"/>
        <v>-31643</v>
      </c>
    </row>
    <row r="126" spans="1:5" ht="15" customHeight="1">
      <c r="A126" s="163" t="s">
        <v>458</v>
      </c>
      <c r="B126" s="146">
        <f>'Institutional Supp'!F16</f>
        <v>31964</v>
      </c>
      <c r="C126" s="146">
        <f>'Institutional Supp'!H16</f>
        <v>30499</v>
      </c>
      <c r="D126" s="146">
        <f>'Institutional Supp'!J16</f>
        <v>31964</v>
      </c>
      <c r="E126" s="164">
        <f t="shared" si="5"/>
        <v>1465</v>
      </c>
    </row>
    <row r="127" spans="1:5" s="153" customFormat="1" ht="15" customHeight="1">
      <c r="A127" s="165" t="s">
        <v>316</v>
      </c>
      <c r="B127" s="166">
        <f>B126+B125+B124</f>
        <v>233717</v>
      </c>
      <c r="C127" s="166">
        <f>C126+C125+C124</f>
        <v>133884</v>
      </c>
      <c r="D127" s="166">
        <f>D126+D125+D124</f>
        <v>81613</v>
      </c>
      <c r="E127" s="167">
        <f t="shared" si="5"/>
        <v>-52271</v>
      </c>
    </row>
    <row r="128" spans="1:5" ht="15" customHeight="1">
      <c r="A128" s="163" t="s">
        <v>459</v>
      </c>
      <c r="B128" s="146">
        <f>'Institutional Supp'!F27</f>
        <v>95968</v>
      </c>
      <c r="C128" s="146">
        <f>'Institutional Supp'!H27</f>
        <v>36054</v>
      </c>
      <c r="D128" s="146">
        <f>'Institutional Supp'!J27</f>
        <v>95968</v>
      </c>
      <c r="E128" s="164">
        <f t="shared" si="5"/>
        <v>59914</v>
      </c>
    </row>
    <row r="129" spans="1:7" ht="15" customHeight="1">
      <c r="A129" s="163" t="s">
        <v>460</v>
      </c>
      <c r="B129" s="146">
        <f>'Institutional Supp'!F29</f>
        <v>1076</v>
      </c>
      <c r="C129" s="146">
        <f>'Institutional Supp'!H29</f>
        <v>7508</v>
      </c>
      <c r="D129" s="146">
        <f>'Institutional Supp'!J29</f>
        <v>0</v>
      </c>
      <c r="E129" s="164">
        <f t="shared" si="5"/>
        <v>-7508</v>
      </c>
    </row>
    <row r="130" spans="1:7" ht="15" customHeight="1">
      <c r="A130" s="163" t="s">
        <v>461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>
      <c r="A131" s="163" t="s">
        <v>462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>
      <c r="A132" s="165" t="s">
        <v>321</v>
      </c>
      <c r="B132" s="166">
        <f>B131+B130+B129+B128</f>
        <v>97044</v>
      </c>
      <c r="C132" s="166">
        <f>C131+C130+C129+C128</f>
        <v>43562</v>
      </c>
      <c r="D132" s="166">
        <f>D131+D130+D129+D128</f>
        <v>95968</v>
      </c>
      <c r="E132" s="167">
        <f t="shared" si="5"/>
        <v>52406</v>
      </c>
    </row>
    <row r="133" spans="1:7" ht="15" customHeight="1">
      <c r="A133" s="163" t="s">
        <v>463</v>
      </c>
      <c r="B133" s="146">
        <f>'Institutional Supp'!F32+'Institutional Supp'!F34</f>
        <v>295662</v>
      </c>
      <c r="C133" s="146">
        <f>'Institutional Supp'!H32+'Institutional Supp'!H34</f>
        <v>8789</v>
      </c>
      <c r="D133" s="146">
        <f>'Institutional Supp'!J32+'Institutional Supp'!J34</f>
        <v>0</v>
      </c>
      <c r="E133" s="164">
        <f t="shared" si="5"/>
        <v>-8789</v>
      </c>
    </row>
    <row r="134" spans="1:7" ht="15" customHeight="1">
      <c r="A134" s="163" t="s">
        <v>464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>
      <c r="A135" s="163" t="s">
        <v>465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>
      <c r="A136" s="165" t="s">
        <v>325</v>
      </c>
      <c r="B136" s="166">
        <f>B135+B134+B133</f>
        <v>295662</v>
      </c>
      <c r="C136" s="166">
        <f>C135+C134+C133</f>
        <v>8789</v>
      </c>
      <c r="D136" s="166">
        <f>D135+D134+D133</f>
        <v>0</v>
      </c>
      <c r="E136" s="167">
        <f t="shared" si="5"/>
        <v>-8789</v>
      </c>
    </row>
    <row r="137" spans="1:7" s="153" customFormat="1" ht="15" customHeight="1">
      <c r="A137" s="165" t="s">
        <v>466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>
      <c r="A138" s="172" t="s">
        <v>467</v>
      </c>
      <c r="B138" s="173">
        <f>B136+B132+B127+B123+B137</f>
        <v>3290111</v>
      </c>
      <c r="C138" s="173">
        <f>C136+C132+C127+C123+C137</f>
        <v>2836038</v>
      </c>
      <c r="D138" s="173">
        <f>D136+D132+D127+D123+D137</f>
        <v>3010074</v>
      </c>
      <c r="E138" s="174">
        <f t="shared" si="5"/>
        <v>174036</v>
      </c>
    </row>
    <row r="139" spans="1:7" ht="15" customHeight="1">
      <c r="A139" s="96" t="s">
        <v>234</v>
      </c>
    </row>
    <row r="140" spans="1:7" ht="15" customHeight="1">
      <c r="A140" s="96" t="s">
        <v>470</v>
      </c>
      <c r="C140" s="154" t="s">
        <v>2</v>
      </c>
      <c r="D140" s="155" t="str">
        <f>Revenue!B2</f>
        <v>Nunez Community College</v>
      </c>
      <c r="E140" s="155"/>
      <c r="F140" s="99"/>
      <c r="G140" s="99"/>
    </row>
    <row r="141" spans="1:7" ht="15" customHeight="1" thickBot="1">
      <c r="A141" s="106" t="s">
        <v>451</v>
      </c>
      <c r="B141" s="156"/>
      <c r="C141" s="156"/>
      <c r="D141" s="156"/>
      <c r="E141" s="156"/>
      <c r="F141" s="107"/>
      <c r="G141" s="107"/>
    </row>
    <row r="142" spans="1:7" ht="15" customHeight="1" thickTop="1">
      <c r="A142" s="123" t="s">
        <v>33</v>
      </c>
      <c r="B142" s="158"/>
      <c r="C142" s="158"/>
      <c r="D142" s="158"/>
      <c r="E142" s="176"/>
    </row>
    <row r="143" spans="1:7" ht="15" customHeight="1">
      <c r="A143" s="177" t="s">
        <v>475</v>
      </c>
      <c r="B143" s="160" t="s">
        <v>243</v>
      </c>
      <c r="C143" s="160" t="s">
        <v>245</v>
      </c>
      <c r="D143" s="160" t="s">
        <v>245</v>
      </c>
      <c r="E143" s="161" t="str">
        <f>E118</f>
        <v>2024-25 +/-</v>
      </c>
    </row>
    <row r="144" spans="1:7" ht="15" customHeight="1">
      <c r="A144" s="178" t="s">
        <v>476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>
      <c r="A145" s="163" t="s">
        <v>309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>
      <c r="A146" s="163" t="s">
        <v>310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>
      <c r="A147" s="163" t="s">
        <v>311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>
      <c r="A148" s="165" t="s">
        <v>312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>
      <c r="A149" s="163" t="s">
        <v>456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>
      <c r="A150" s="163" t="s">
        <v>457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>
      <c r="A151" s="163" t="s">
        <v>458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>
      <c r="A152" s="165" t="s">
        <v>316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>
      <c r="A153" s="163" t="s">
        <v>459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>
      <c r="A154" s="163" t="s">
        <v>460</v>
      </c>
      <c r="B154" s="146">
        <f>Scholarships!F29</f>
        <v>40855</v>
      </c>
      <c r="C154" s="146">
        <f>Scholarships!H29</f>
        <v>6500</v>
      </c>
      <c r="D154" s="146">
        <f>Scholarships!J29</f>
        <v>70058</v>
      </c>
      <c r="E154" s="164">
        <f t="shared" si="6"/>
        <v>63558</v>
      </c>
    </row>
    <row r="155" spans="1:5" ht="15" customHeight="1">
      <c r="A155" s="163" t="s">
        <v>461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>
      <c r="A156" s="163" t="s">
        <v>462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>
      <c r="A157" s="165" t="s">
        <v>321</v>
      </c>
      <c r="B157" s="166">
        <f>B156+B155+B154+B153</f>
        <v>40855</v>
      </c>
      <c r="C157" s="166">
        <f>C156+C155+C154+C153</f>
        <v>6500</v>
      </c>
      <c r="D157" s="166">
        <f>D156+D155+D154+D153</f>
        <v>70058</v>
      </c>
      <c r="E157" s="167">
        <f t="shared" si="6"/>
        <v>63558</v>
      </c>
    </row>
    <row r="158" spans="1:5" ht="15" customHeight="1">
      <c r="A158" s="163" t="s">
        <v>463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>
      <c r="A159" s="163" t="s">
        <v>464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>
      <c r="A160" s="163" t="s">
        <v>465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>
      <c r="A161" s="165" t="s">
        <v>325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>
      <c r="A162" s="165" t="s">
        <v>466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>
      <c r="A163" s="165" t="s">
        <v>467</v>
      </c>
      <c r="B163" s="166">
        <f>B161+B157+B152+B148+B162</f>
        <v>40855</v>
      </c>
      <c r="C163" s="166">
        <f>C161+C157+C152+C148+C162</f>
        <v>6500</v>
      </c>
      <c r="D163" s="166">
        <f>D161+D157+D152+D148+D162</f>
        <v>70058</v>
      </c>
      <c r="E163" s="167">
        <f t="shared" si="6"/>
        <v>63558</v>
      </c>
    </row>
    <row r="164" spans="1:5" ht="15" customHeight="1">
      <c r="A164" s="179" t="s">
        <v>33</v>
      </c>
      <c r="B164" s="169"/>
      <c r="C164" s="169"/>
      <c r="D164" s="169"/>
      <c r="E164" s="170"/>
    </row>
    <row r="165" spans="1:5" ht="15" customHeight="1">
      <c r="A165" s="165" t="s">
        <v>477</v>
      </c>
      <c r="B165" s="160" t="s">
        <v>243</v>
      </c>
      <c r="C165" s="160" t="s">
        <v>245</v>
      </c>
      <c r="D165" s="160" t="s">
        <v>245</v>
      </c>
      <c r="E165" s="161" t="str">
        <f>E143</f>
        <v>2024-25 +/-</v>
      </c>
    </row>
    <row r="166" spans="1:5" ht="15" customHeight="1">
      <c r="A166" s="180" t="s">
        <v>478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>
      <c r="A167" s="163" t="s">
        <v>309</v>
      </c>
      <c r="B167" s="146">
        <f>'OP&amp;M'!F7</f>
        <v>348934</v>
      </c>
      <c r="C167" s="146">
        <f>'OP&amp;M'!H7</f>
        <v>541088</v>
      </c>
      <c r="D167" s="146">
        <f>'OP&amp;M'!J7</f>
        <v>520542</v>
      </c>
      <c r="E167" s="164">
        <f t="shared" ref="E167:E185" si="7">D167-C167</f>
        <v>-20546</v>
      </c>
    </row>
    <row r="168" spans="1:5" ht="15" customHeight="1">
      <c r="A168" s="163" t="s">
        <v>310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>
      <c r="A169" s="163" t="s">
        <v>311</v>
      </c>
      <c r="B169" s="146">
        <f>'OP&amp;M'!F9</f>
        <v>218150</v>
      </c>
      <c r="C169" s="146">
        <f>'OP&amp;M'!H9</f>
        <v>352992</v>
      </c>
      <c r="D169" s="146">
        <f>'OP&amp;M'!J9</f>
        <v>311953</v>
      </c>
      <c r="E169" s="164">
        <f t="shared" si="7"/>
        <v>-41039</v>
      </c>
    </row>
    <row r="170" spans="1:5" s="153" customFormat="1" ht="15" customHeight="1">
      <c r="A170" s="165" t="s">
        <v>312</v>
      </c>
      <c r="B170" s="166">
        <f>B169+B168+B167</f>
        <v>567084</v>
      </c>
      <c r="C170" s="166">
        <f>C169+C168+C167</f>
        <v>894080</v>
      </c>
      <c r="D170" s="166">
        <f>D169+D168+D167</f>
        <v>832495</v>
      </c>
      <c r="E170" s="167">
        <f t="shared" si="7"/>
        <v>-61585</v>
      </c>
    </row>
    <row r="171" spans="1:5" ht="15" customHeight="1">
      <c r="A171" s="163" t="s">
        <v>456</v>
      </c>
      <c r="B171" s="146">
        <f>'OP&amp;M'!F12</f>
        <v>1423</v>
      </c>
      <c r="C171" s="146">
        <f>'OP&amp;M'!H12</f>
        <v>800</v>
      </c>
      <c r="D171" s="146">
        <f>'OP&amp;M'!J12</f>
        <v>0</v>
      </c>
      <c r="E171" s="164">
        <f t="shared" si="7"/>
        <v>-800</v>
      </c>
    </row>
    <row r="172" spans="1:5" ht="15" customHeight="1">
      <c r="A172" s="163" t="s">
        <v>457</v>
      </c>
      <c r="B172" s="146">
        <f>'OP&amp;M'!F14</f>
        <v>746465</v>
      </c>
      <c r="C172" s="146">
        <f>'OP&amp;M'!H14</f>
        <v>347599</v>
      </c>
      <c r="D172" s="146">
        <f>'OP&amp;M'!J14</f>
        <v>646463</v>
      </c>
      <c r="E172" s="164">
        <f t="shared" si="7"/>
        <v>298864</v>
      </c>
    </row>
    <row r="173" spans="1:5" ht="15" customHeight="1">
      <c r="A173" s="163" t="s">
        <v>458</v>
      </c>
      <c r="B173" s="146">
        <f>'OP&amp;M'!F16</f>
        <v>57222</v>
      </c>
      <c r="C173" s="146">
        <f>'OP&amp;M'!H16</f>
        <v>49222</v>
      </c>
      <c r="D173" s="146">
        <f>'OP&amp;M'!J16</f>
        <v>57222</v>
      </c>
      <c r="E173" s="164">
        <f t="shared" si="7"/>
        <v>8000</v>
      </c>
    </row>
    <row r="174" spans="1:5" s="153" customFormat="1" ht="15" customHeight="1">
      <c r="A174" s="165" t="s">
        <v>316</v>
      </c>
      <c r="B174" s="166">
        <f>B173+B172+B171</f>
        <v>805110</v>
      </c>
      <c r="C174" s="166">
        <f>C173+C172+C171</f>
        <v>397621</v>
      </c>
      <c r="D174" s="166">
        <f>D173+D172+D171</f>
        <v>703685</v>
      </c>
      <c r="E174" s="167">
        <f t="shared" si="7"/>
        <v>306064</v>
      </c>
    </row>
    <row r="175" spans="1:5" ht="15" customHeight="1">
      <c r="A175" s="163" t="s">
        <v>459</v>
      </c>
      <c r="B175" s="146">
        <f>'OP&amp;M'!F27</f>
        <v>37534</v>
      </c>
      <c r="C175" s="146">
        <f>'OP&amp;M'!H27</f>
        <v>0</v>
      </c>
      <c r="D175" s="146">
        <f>'OP&amp;M'!J27</f>
        <v>37534</v>
      </c>
      <c r="E175" s="164">
        <f t="shared" si="7"/>
        <v>37534</v>
      </c>
    </row>
    <row r="176" spans="1:5" ht="15" customHeight="1">
      <c r="A176" s="163" t="s">
        <v>460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>
      <c r="A177" s="163" t="s">
        <v>461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>
      <c r="A178" s="163" t="s">
        <v>462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>
      <c r="A179" s="165" t="s">
        <v>321</v>
      </c>
      <c r="B179" s="166">
        <f>B178+B177+B176+B175</f>
        <v>37534</v>
      </c>
      <c r="C179" s="166">
        <f>C178+C177+C176+C175</f>
        <v>0</v>
      </c>
      <c r="D179" s="166">
        <f>D178+D177+D176+D175</f>
        <v>37534</v>
      </c>
      <c r="E179" s="167">
        <f t="shared" si="7"/>
        <v>37534</v>
      </c>
    </row>
    <row r="180" spans="1:5" ht="15" customHeight="1">
      <c r="A180" s="163" t="s">
        <v>463</v>
      </c>
      <c r="B180" s="146">
        <f>'OP&amp;M'!F32+'OP&amp;M'!F34</f>
        <v>147706</v>
      </c>
      <c r="C180" s="146">
        <f>'OP&amp;M'!H32+'OP&amp;M'!H34</f>
        <v>30458</v>
      </c>
      <c r="D180" s="146">
        <f>'OP&amp;M'!J32+'OP&amp;M'!J34</f>
        <v>0</v>
      </c>
      <c r="E180" s="164">
        <f t="shared" si="7"/>
        <v>-30458</v>
      </c>
    </row>
    <row r="181" spans="1:5" ht="15" customHeight="1">
      <c r="A181" s="163" t="s">
        <v>464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>
      <c r="A182" s="163" t="s">
        <v>465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>
      <c r="A183" s="165" t="s">
        <v>325</v>
      </c>
      <c r="B183" s="166">
        <f>B182+B181+B180</f>
        <v>147706</v>
      </c>
      <c r="C183" s="166">
        <f>C182+C181+C180</f>
        <v>30458</v>
      </c>
      <c r="D183" s="166">
        <f>D182+D181+D180</f>
        <v>0</v>
      </c>
      <c r="E183" s="167">
        <f t="shared" si="7"/>
        <v>-30458</v>
      </c>
    </row>
    <row r="184" spans="1:5" s="153" customFormat="1" ht="15" customHeight="1">
      <c r="A184" s="165" t="s">
        <v>466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>
      <c r="A185" s="165" t="s">
        <v>467</v>
      </c>
      <c r="B185" s="166">
        <f>B183+B179+B174+B170+B184</f>
        <v>1557434</v>
      </c>
      <c r="C185" s="166">
        <f>C183+C179+C174+C170+C184</f>
        <v>1322159</v>
      </c>
      <c r="D185" s="166">
        <f>D183+D179+D174+D170+D184</f>
        <v>1573714</v>
      </c>
      <c r="E185" s="167">
        <f t="shared" si="7"/>
        <v>251555</v>
      </c>
    </row>
    <row r="186" spans="1:5" ht="15" customHeight="1">
      <c r="A186" s="168"/>
      <c r="B186" s="169"/>
      <c r="C186" s="169"/>
      <c r="D186" s="169"/>
      <c r="E186" s="170"/>
    </row>
    <row r="187" spans="1:5" ht="15" customHeight="1">
      <c r="A187" s="165" t="s">
        <v>302</v>
      </c>
      <c r="B187" s="160" t="s">
        <v>243</v>
      </c>
      <c r="C187" s="160" t="s">
        <v>245</v>
      </c>
      <c r="D187" s="160" t="s">
        <v>245</v>
      </c>
      <c r="E187" s="161" t="str">
        <f>E165</f>
        <v>2024-25 +/-</v>
      </c>
    </row>
    <row r="188" spans="1:5" ht="15" customHeight="1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>
      <c r="A189" s="163" t="s">
        <v>309</v>
      </c>
      <c r="B189" s="146">
        <f t="shared" ref="B189:D191" si="8">B7+B29+B76+B51+B98+B120+B145+B167</f>
        <v>6595263</v>
      </c>
      <c r="C189" s="146">
        <f t="shared" si="8"/>
        <v>7170441</v>
      </c>
      <c r="D189" s="146">
        <f t="shared" si="8"/>
        <v>6978958</v>
      </c>
      <c r="E189" s="164">
        <f t="shared" ref="E189:E207" si="9">D189-C189</f>
        <v>-191483</v>
      </c>
    </row>
    <row r="190" spans="1:5" ht="15" customHeight="1">
      <c r="A190" s="163" t="s">
        <v>310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>
      <c r="A191" s="163" t="s">
        <v>311</v>
      </c>
      <c r="B191" s="146">
        <f t="shared" si="8"/>
        <v>2589172</v>
      </c>
      <c r="C191" s="146">
        <f t="shared" si="8"/>
        <v>3131842</v>
      </c>
      <c r="D191" s="146">
        <f t="shared" si="8"/>
        <v>2839477</v>
      </c>
      <c r="E191" s="164">
        <f t="shared" si="9"/>
        <v>-292365</v>
      </c>
    </row>
    <row r="192" spans="1:5" s="153" customFormat="1" ht="15" customHeight="1">
      <c r="A192" s="165" t="s">
        <v>312</v>
      </c>
      <c r="B192" s="166">
        <f>B191+B190+B189</f>
        <v>9184435</v>
      </c>
      <c r="C192" s="166">
        <f>C191+C190+C189</f>
        <v>10302283</v>
      </c>
      <c r="D192" s="166">
        <f>D191+D190+D189</f>
        <v>9818435</v>
      </c>
      <c r="E192" s="167">
        <f t="shared" si="9"/>
        <v>-483848</v>
      </c>
    </row>
    <row r="193" spans="1:5" ht="15" customHeight="1">
      <c r="A193" s="163" t="s">
        <v>456</v>
      </c>
      <c r="B193" s="146">
        <f t="shared" ref="B193:C195" si="10">B11+B33+B80+B55+B102+B124+B149+B171</f>
        <v>72796</v>
      </c>
      <c r="C193" s="146">
        <f t="shared" si="10"/>
        <v>58101</v>
      </c>
      <c r="D193" s="146">
        <f>D11+D33+D80+D55+D102+D124+D149+D171</f>
        <v>0</v>
      </c>
      <c r="E193" s="164">
        <f t="shared" si="9"/>
        <v>-58101</v>
      </c>
    </row>
    <row r="194" spans="1:5" ht="15" customHeight="1">
      <c r="A194" s="163" t="s">
        <v>457</v>
      </c>
      <c r="B194" s="146">
        <f t="shared" si="10"/>
        <v>1039645</v>
      </c>
      <c r="C194" s="146">
        <f t="shared" si="10"/>
        <v>537579</v>
      </c>
      <c r="D194" s="146">
        <f>D12+D34+D81+D56+D103+D125+D150+D172</f>
        <v>820895</v>
      </c>
      <c r="E194" s="164">
        <f t="shared" si="9"/>
        <v>283316</v>
      </c>
    </row>
    <row r="195" spans="1:5" ht="15" customHeight="1">
      <c r="A195" s="163" t="s">
        <v>458</v>
      </c>
      <c r="B195" s="146">
        <f t="shared" si="10"/>
        <v>207701</v>
      </c>
      <c r="C195" s="146">
        <f t="shared" si="10"/>
        <v>131411</v>
      </c>
      <c r="D195" s="146">
        <f>D13+D35+D82+D57+D104+D126+D151+D173</f>
        <v>207701</v>
      </c>
      <c r="E195" s="164">
        <f t="shared" si="9"/>
        <v>76290</v>
      </c>
    </row>
    <row r="196" spans="1:5" s="153" customFormat="1" ht="15" customHeight="1">
      <c r="A196" s="165" t="s">
        <v>316</v>
      </c>
      <c r="B196" s="166">
        <f>B195+B194+B193</f>
        <v>1320142</v>
      </c>
      <c r="C196" s="166">
        <f>C195+C194+C193</f>
        <v>727091</v>
      </c>
      <c r="D196" s="166">
        <f>D195+D194+D193</f>
        <v>1028596</v>
      </c>
      <c r="E196" s="167">
        <f t="shared" si="9"/>
        <v>301505</v>
      </c>
    </row>
    <row r="197" spans="1:5" ht="15" customHeight="1">
      <c r="A197" s="163" t="s">
        <v>459</v>
      </c>
      <c r="B197" s="146">
        <f t="shared" ref="B197:C200" si="11">B15+B37+B84+B59+B106+B128+B153+B175</f>
        <v>146239</v>
      </c>
      <c r="C197" s="146">
        <f t="shared" si="11"/>
        <v>96102</v>
      </c>
      <c r="D197" s="146">
        <f>D15+D37+D84+D59+D106+D128+D153+D175</f>
        <v>146239</v>
      </c>
      <c r="E197" s="164">
        <f t="shared" si="9"/>
        <v>50137</v>
      </c>
    </row>
    <row r="198" spans="1:5" ht="15" customHeight="1">
      <c r="A198" s="163" t="s">
        <v>460</v>
      </c>
      <c r="B198" s="146">
        <f t="shared" si="11"/>
        <v>41931</v>
      </c>
      <c r="C198" s="146">
        <f t="shared" si="11"/>
        <v>14008</v>
      </c>
      <c r="D198" s="146">
        <f>D16+D38+D85+D60+D107+D129+D154+D176</f>
        <v>70058</v>
      </c>
      <c r="E198" s="164">
        <f t="shared" si="9"/>
        <v>56050</v>
      </c>
    </row>
    <row r="199" spans="1:5" ht="15" customHeight="1">
      <c r="A199" s="163" t="s">
        <v>461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>
      <c r="A200" s="163" t="s">
        <v>462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>
      <c r="A201" s="165" t="s">
        <v>321</v>
      </c>
      <c r="B201" s="166">
        <f>B200+B199+B198+B197</f>
        <v>188170</v>
      </c>
      <c r="C201" s="166">
        <f>C200+C199+C198+C197</f>
        <v>110110</v>
      </c>
      <c r="D201" s="166">
        <f>D200+D199+D198+D197</f>
        <v>216297</v>
      </c>
      <c r="E201" s="167">
        <f t="shared" si="9"/>
        <v>106187</v>
      </c>
    </row>
    <row r="202" spans="1:5" ht="15" customHeight="1">
      <c r="A202" s="163" t="s">
        <v>463</v>
      </c>
      <c r="B202" s="146">
        <f t="shared" ref="B202:C204" si="12">B20+B42+B89+B64+B111+B133+B158+B180</f>
        <v>486478</v>
      </c>
      <c r="C202" s="146">
        <f t="shared" si="12"/>
        <v>42102</v>
      </c>
      <c r="D202" s="146">
        <f>D20+D42+D89+D64+D111+D133+D158+D180</f>
        <v>0</v>
      </c>
      <c r="E202" s="164">
        <f t="shared" si="9"/>
        <v>-42102</v>
      </c>
    </row>
    <row r="203" spans="1:5" ht="15" customHeight="1">
      <c r="A203" s="163" t="s">
        <v>464</v>
      </c>
      <c r="B203" s="146">
        <f t="shared" si="12"/>
        <v>326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>
      <c r="A204" s="163" t="s">
        <v>465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>
      <c r="A205" s="165" t="s">
        <v>325</v>
      </c>
      <c r="B205" s="166">
        <f>B204+B203+B202</f>
        <v>486804</v>
      </c>
      <c r="C205" s="166">
        <f>C204+C203+C202</f>
        <v>42102</v>
      </c>
      <c r="D205" s="166">
        <f>D204+D203+D202</f>
        <v>0</v>
      </c>
      <c r="E205" s="167">
        <f t="shared" si="9"/>
        <v>-42102</v>
      </c>
    </row>
    <row r="206" spans="1:5" s="153" customFormat="1" ht="15" customHeight="1">
      <c r="A206" s="165" t="s">
        <v>466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>
      <c r="A207" s="172" t="s">
        <v>467</v>
      </c>
      <c r="B207" s="181">
        <f>B205+B201+B196+B192+B206</f>
        <v>11179551</v>
      </c>
      <c r="C207" s="181">
        <f>C205+C201+C196+C192+C206</f>
        <v>11181586</v>
      </c>
      <c r="D207" s="181">
        <f>D205+D201+D196+D192+D206</f>
        <v>11063328</v>
      </c>
      <c r="E207" s="174">
        <f t="shared" si="9"/>
        <v>-118258</v>
      </c>
    </row>
    <row r="208" spans="1:5" ht="15" customHeight="1">
      <c r="A208" s="96" t="s">
        <v>234</v>
      </c>
    </row>
    <row r="209" spans="1:7" ht="15" customHeight="1">
      <c r="A209" s="96" t="s">
        <v>450</v>
      </c>
      <c r="C209" s="154" t="s">
        <v>2</v>
      </c>
      <c r="D209" s="155" t="str">
        <f>Revenue!B2</f>
        <v>Nunez Community College</v>
      </c>
      <c r="E209" s="155"/>
      <c r="F209" s="99"/>
      <c r="G209" s="99"/>
    </row>
    <row r="210" spans="1:7" ht="15" customHeight="1" thickBot="1">
      <c r="A210" s="106" t="s">
        <v>451</v>
      </c>
      <c r="B210" s="156"/>
      <c r="C210" s="156"/>
      <c r="D210" s="156"/>
      <c r="E210" s="156"/>
      <c r="F210" s="107"/>
      <c r="G210" s="107"/>
    </row>
    <row r="211" spans="1:7" ht="15" customHeight="1" thickTop="1">
      <c r="A211" s="157"/>
      <c r="B211" s="158"/>
      <c r="C211" s="158"/>
      <c r="D211" s="158"/>
      <c r="E211" s="182"/>
    </row>
    <row r="212" spans="1:7" ht="15" customHeight="1">
      <c r="A212" s="183" t="s">
        <v>479</v>
      </c>
      <c r="B212" s="160" t="s">
        <v>243</v>
      </c>
      <c r="C212" s="160" t="s">
        <v>245</v>
      </c>
      <c r="D212" s="160" t="s">
        <v>245</v>
      </c>
      <c r="E212" s="161" t="str">
        <f>E187</f>
        <v>2024-25 +/-</v>
      </c>
    </row>
    <row r="213" spans="1:7" ht="15" customHeight="1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>
      <c r="A214" s="163" t="s">
        <v>309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>
      <c r="A215" s="163" t="s">
        <v>310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>
      <c r="A216" s="163" t="s">
        <v>311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>
      <c r="A217" s="165" t="s">
        <v>312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>
      <c r="A218" s="163" t="s">
        <v>456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>
      <c r="A219" s="163" t="s">
        <v>457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>
      <c r="A220" s="163" t="s">
        <v>458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>
      <c r="A221" s="165" t="s">
        <v>316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>
      <c r="A222" s="163" t="s">
        <v>459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>
      <c r="A223" s="163" t="s">
        <v>460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>
      <c r="A224" s="163" t="s">
        <v>461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>
      <c r="A225" s="163" t="s">
        <v>462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>
      <c r="A226" s="165" t="s">
        <v>321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>
      <c r="A227" s="163" t="s">
        <v>463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>
      <c r="A228" s="163" t="s">
        <v>464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>
      <c r="A229" s="163" t="s">
        <v>465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>
      <c r="A230" s="165" t="s">
        <v>325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>
      <c r="A231" s="165" t="s">
        <v>466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>
      <c r="A232" s="185" t="s">
        <v>467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>
      <c r="A233" s="165"/>
      <c r="B233" s="187"/>
      <c r="C233" s="187"/>
      <c r="D233" s="187"/>
      <c r="E233" s="188"/>
    </row>
    <row r="234" spans="1:5" ht="15" customHeight="1">
      <c r="A234" s="165" t="s">
        <v>174</v>
      </c>
      <c r="B234" s="160" t="s">
        <v>243</v>
      </c>
      <c r="C234" s="160" t="s">
        <v>245</v>
      </c>
      <c r="D234" s="160" t="s">
        <v>245</v>
      </c>
      <c r="E234" s="161" t="str">
        <f>E212</f>
        <v>2024-25 +/-</v>
      </c>
    </row>
    <row r="235" spans="1:5" ht="15" customHeight="1">
      <c r="A235" s="171" t="s">
        <v>33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>
      <c r="A236" s="163" t="s">
        <v>309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>
      <c r="A237" s="163" t="s">
        <v>310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>
      <c r="A238" s="163" t="s">
        <v>311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>
      <c r="A239" s="165" t="s">
        <v>312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>
      <c r="A240" s="163" t="s">
        <v>456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>
      <c r="A241" s="163" t="s">
        <v>457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>
      <c r="A242" s="163" t="s">
        <v>458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>
      <c r="A243" s="165" t="s">
        <v>316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>
      <c r="A244" s="163" t="s">
        <v>459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>
      <c r="A245" s="163" t="s">
        <v>460</v>
      </c>
      <c r="B245" s="146">
        <f>Transfers!F29</f>
        <v>120912</v>
      </c>
      <c r="C245" s="146">
        <f>Transfers!H29</f>
        <v>120912</v>
      </c>
      <c r="D245" s="146">
        <f>Transfers!J29</f>
        <v>119796</v>
      </c>
      <c r="E245" s="164">
        <f t="shared" si="14"/>
        <v>-1116</v>
      </c>
    </row>
    <row r="246" spans="1:5" ht="15" customHeight="1">
      <c r="A246" s="163" t="s">
        <v>461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>
      <c r="A247" s="163" t="s">
        <v>462</v>
      </c>
      <c r="B247" s="146">
        <f>Transfers!F39</f>
        <v>182449</v>
      </c>
      <c r="C247" s="146">
        <f>Transfers!H39</f>
        <v>531309</v>
      </c>
      <c r="D247" s="146">
        <f>Transfers!J39</f>
        <v>538430</v>
      </c>
      <c r="E247" s="164">
        <f t="shared" si="14"/>
        <v>7121</v>
      </c>
    </row>
    <row r="248" spans="1:5" s="153" customFormat="1" ht="15" customHeight="1">
      <c r="A248" s="165" t="s">
        <v>321</v>
      </c>
      <c r="B248" s="166">
        <f>B247+B246+B245+B244</f>
        <v>303361</v>
      </c>
      <c r="C248" s="166">
        <f>C247+C246+C245+C244</f>
        <v>652221</v>
      </c>
      <c r="D248" s="166">
        <f>D247+D246+D245+D244</f>
        <v>658226</v>
      </c>
      <c r="E248" s="167">
        <f t="shared" si="14"/>
        <v>6005</v>
      </c>
    </row>
    <row r="249" spans="1:5" ht="15" customHeight="1">
      <c r="A249" s="163" t="s">
        <v>463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>
      <c r="A250" s="163" t="s">
        <v>464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>
      <c r="A251" s="163" t="s">
        <v>465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>
      <c r="A252" s="165" t="s">
        <v>325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>
      <c r="A253" s="165" t="s">
        <v>466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>
      <c r="A254" s="165" t="s">
        <v>467</v>
      </c>
      <c r="B254" s="166">
        <f>B252+B248+B243+B239+B253</f>
        <v>303361</v>
      </c>
      <c r="C254" s="166">
        <f>C252+C248+C243+C239+C253</f>
        <v>652221</v>
      </c>
      <c r="D254" s="166">
        <f>D252+D248+D243+D239+D253</f>
        <v>658226</v>
      </c>
      <c r="E254" s="167">
        <f t="shared" si="14"/>
        <v>6005</v>
      </c>
    </row>
    <row r="255" spans="1:5" ht="15" customHeight="1">
      <c r="A255" s="168" t="s">
        <v>33</v>
      </c>
      <c r="B255" s="169"/>
      <c r="C255" s="169"/>
      <c r="D255" s="169"/>
      <c r="E255" s="170"/>
    </row>
    <row r="256" spans="1:5" ht="15" customHeight="1">
      <c r="A256" s="165" t="s">
        <v>480</v>
      </c>
      <c r="B256" s="160" t="s">
        <v>243</v>
      </c>
      <c r="C256" s="160" t="s">
        <v>245</v>
      </c>
      <c r="D256" s="160" t="s">
        <v>245</v>
      </c>
      <c r="E256" s="161" t="str">
        <f>E234</f>
        <v>2024-25 +/-</v>
      </c>
    </row>
    <row r="257" spans="1:5" ht="15" customHeight="1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>
      <c r="A258" s="163" t="s">
        <v>309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>
      <c r="A259" s="163" t="s">
        <v>310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>
      <c r="A260" s="163" t="s">
        <v>311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>
      <c r="A261" s="165" t="s">
        <v>312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>
      <c r="A262" s="163" t="s">
        <v>456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>
      <c r="A263" s="163" t="s">
        <v>457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>
      <c r="A264" s="163" t="s">
        <v>458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>
      <c r="A265" s="165" t="s">
        <v>316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>
      <c r="A266" s="163" t="s">
        <v>459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>
      <c r="A267" s="163" t="s">
        <v>460</v>
      </c>
      <c r="B267" s="146">
        <f>Athletics!U21+Athletics!U23-Athletics!AA40</f>
        <v>98365</v>
      </c>
      <c r="C267" s="146">
        <f>Athletics!V21+Athletics!V23-Athletics!AB40</f>
        <v>110186</v>
      </c>
      <c r="D267" s="146">
        <f>Athletics!W21+Athletics!W23-Athletics!AC40</f>
        <v>106718</v>
      </c>
      <c r="E267" s="164">
        <f t="shared" si="15"/>
        <v>-3468</v>
      </c>
    </row>
    <row r="268" spans="1:5" ht="15" customHeight="1">
      <c r="A268" s="163" t="s">
        <v>461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>
      <c r="A269" s="163" t="s">
        <v>462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>
      <c r="A270" s="165" t="s">
        <v>321</v>
      </c>
      <c r="B270" s="166">
        <f>B269+B268+B267+B266</f>
        <v>98365</v>
      </c>
      <c r="C270" s="166">
        <f>C269+C268+C267+C266</f>
        <v>110186</v>
      </c>
      <c r="D270" s="166">
        <f>D269+D268+D267+D266</f>
        <v>106718</v>
      </c>
      <c r="E270" s="167">
        <f t="shared" si="15"/>
        <v>-3468</v>
      </c>
    </row>
    <row r="271" spans="1:5" ht="15" customHeight="1">
      <c r="A271" s="163" t="s">
        <v>463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>
      <c r="A272" s="163" t="s">
        <v>464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>
      <c r="A273" s="163" t="s">
        <v>465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>
      <c r="A274" s="165" t="s">
        <v>325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>
      <c r="A275" s="165" t="s">
        <v>466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>
      <c r="A276" s="172" t="s">
        <v>467</v>
      </c>
      <c r="B276" s="181">
        <f>B274+B270+B265+B261+B275</f>
        <v>98365</v>
      </c>
      <c r="C276" s="181">
        <f>C274+C270+C265+C261+C275</f>
        <v>110186</v>
      </c>
      <c r="D276" s="181">
        <f>D274+D270+D265+D261+D275</f>
        <v>106718</v>
      </c>
      <c r="E276" s="174">
        <f t="shared" si="15"/>
        <v>-3468</v>
      </c>
    </row>
    <row r="277" spans="1:7" ht="15" customHeight="1">
      <c r="A277" s="96" t="s">
        <v>234</v>
      </c>
    </row>
    <row r="278" spans="1:7" ht="15" customHeight="1">
      <c r="A278" s="96" t="s">
        <v>470</v>
      </c>
      <c r="C278" s="154" t="s">
        <v>2</v>
      </c>
      <c r="D278" s="155" t="str">
        <f>Revenue!B2</f>
        <v>Nunez Community College</v>
      </c>
      <c r="E278" s="155"/>
      <c r="F278" s="99"/>
      <c r="G278" s="99"/>
    </row>
    <row r="279" spans="1:7" ht="15" customHeight="1" thickBot="1">
      <c r="A279" s="106" t="s">
        <v>451</v>
      </c>
      <c r="B279" s="156"/>
      <c r="C279" s="156"/>
      <c r="D279" s="156"/>
      <c r="E279" s="156"/>
      <c r="F279" s="107"/>
      <c r="G279" s="107"/>
    </row>
    <row r="280" spans="1:7" ht="15" customHeight="1" thickTop="1">
      <c r="A280" s="123" t="s">
        <v>33</v>
      </c>
      <c r="B280" s="158"/>
      <c r="C280" s="158"/>
      <c r="D280" s="158"/>
      <c r="E280" s="176"/>
    </row>
    <row r="281" spans="1:7" ht="15" customHeight="1">
      <c r="A281" s="183" t="s">
        <v>481</v>
      </c>
      <c r="B281" s="160" t="s">
        <v>243</v>
      </c>
      <c r="C281" s="160" t="s">
        <v>245</v>
      </c>
      <c r="D281" s="160" t="s">
        <v>245</v>
      </c>
      <c r="E281" s="161" t="str">
        <f>E256</f>
        <v>2024-25 +/-</v>
      </c>
    </row>
    <row r="282" spans="1:7" ht="15" customHeight="1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>
      <c r="A283" s="163" t="s">
        <v>309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>
      <c r="A284" s="163" t="s">
        <v>310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>
      <c r="A285" s="163" t="s">
        <v>311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>
      <c r="A286" s="165" t="s">
        <v>312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>
      <c r="A287" s="163" t="s">
        <v>456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>
      <c r="A288" s="163" t="s">
        <v>457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>
      <c r="A289" s="163" t="s">
        <v>458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>
      <c r="A290" s="165" t="s">
        <v>316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>
      <c r="A291" s="163" t="s">
        <v>459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>
      <c r="A292" s="163" t="s">
        <v>460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>
      <c r="A293" s="163" t="s">
        <v>461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>
      <c r="A294" s="163" t="s">
        <v>462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>
      <c r="A295" s="165" t="s">
        <v>321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>
      <c r="A296" s="163" t="s">
        <v>463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>
      <c r="A297" s="163" t="s">
        <v>464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>
      <c r="A298" s="163" t="s">
        <v>465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>
      <c r="A299" s="165" t="s">
        <v>325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>
      <c r="A300" s="165" t="s">
        <v>466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>
      <c r="A301" s="172" t="s">
        <v>467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>
      <c r="A302" s="165" t="s">
        <v>33</v>
      </c>
      <c r="B302" s="189"/>
      <c r="C302" s="189"/>
      <c r="D302" s="189"/>
      <c r="E302" s="190"/>
    </row>
    <row r="303" spans="1:5" ht="15" customHeight="1">
      <c r="A303" s="165" t="s">
        <v>307</v>
      </c>
      <c r="B303" s="160" t="s">
        <v>243</v>
      </c>
      <c r="C303" s="160" t="s">
        <v>245</v>
      </c>
      <c r="D303" s="160" t="s">
        <v>245</v>
      </c>
      <c r="E303" s="161" t="str">
        <f>E281</f>
        <v>2024-25 +/-</v>
      </c>
    </row>
    <row r="304" spans="1:5" ht="15" customHeight="1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>
      <c r="A305" s="163" t="s">
        <v>309</v>
      </c>
      <c r="B305" s="146">
        <f t="shared" ref="B305:D307" si="17">B283+B258+B236+B214+B189</f>
        <v>6595263</v>
      </c>
      <c r="C305" s="146">
        <f t="shared" si="17"/>
        <v>7170441</v>
      </c>
      <c r="D305" s="146">
        <f t="shared" si="17"/>
        <v>6978958</v>
      </c>
      <c r="E305" s="164">
        <f t="shared" ref="E305:E323" si="18">D305-C305</f>
        <v>-191483</v>
      </c>
    </row>
    <row r="306" spans="1:5" ht="15" customHeight="1">
      <c r="A306" s="163" t="s">
        <v>310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>
      <c r="A307" s="163" t="s">
        <v>311</v>
      </c>
      <c r="B307" s="146">
        <f t="shared" si="17"/>
        <v>2589172</v>
      </c>
      <c r="C307" s="146">
        <f t="shared" si="17"/>
        <v>3131842</v>
      </c>
      <c r="D307" s="146">
        <f t="shared" si="17"/>
        <v>2839477</v>
      </c>
      <c r="E307" s="164">
        <f t="shared" si="18"/>
        <v>-292365</v>
      </c>
    </row>
    <row r="308" spans="1:5" s="153" customFormat="1" ht="15" customHeight="1">
      <c r="A308" s="165" t="s">
        <v>312</v>
      </c>
      <c r="B308" s="166">
        <f>B307+B306+B305</f>
        <v>9184435</v>
      </c>
      <c r="C308" s="166">
        <f>C307+C306+C305</f>
        <v>10302283</v>
      </c>
      <c r="D308" s="166">
        <f>D307+D306+D305</f>
        <v>9818435</v>
      </c>
      <c r="E308" s="167">
        <f t="shared" si="18"/>
        <v>-483848</v>
      </c>
    </row>
    <row r="309" spans="1:5" ht="15" customHeight="1">
      <c r="A309" s="163" t="s">
        <v>456</v>
      </c>
      <c r="B309" s="146">
        <f t="shared" ref="B309:C311" si="19">B287+B262+B240+B218+B193</f>
        <v>72796</v>
      </c>
      <c r="C309" s="146">
        <f t="shared" si="19"/>
        <v>58101</v>
      </c>
      <c r="D309" s="146">
        <f>D287+D262+D240+D218+D193</f>
        <v>0</v>
      </c>
      <c r="E309" s="164">
        <f t="shared" si="18"/>
        <v>-58101</v>
      </c>
    </row>
    <row r="310" spans="1:5" ht="15" customHeight="1">
      <c r="A310" s="163" t="s">
        <v>457</v>
      </c>
      <c r="B310" s="146">
        <f t="shared" si="19"/>
        <v>1039645</v>
      </c>
      <c r="C310" s="146">
        <f t="shared" si="19"/>
        <v>537579</v>
      </c>
      <c r="D310" s="146">
        <f>D288+D263+D241+D219+D194</f>
        <v>820895</v>
      </c>
      <c r="E310" s="164">
        <f t="shared" si="18"/>
        <v>283316</v>
      </c>
    </row>
    <row r="311" spans="1:5" ht="15" customHeight="1">
      <c r="A311" s="163" t="s">
        <v>458</v>
      </c>
      <c r="B311" s="146">
        <f t="shared" si="19"/>
        <v>207701</v>
      </c>
      <c r="C311" s="146">
        <f t="shared" si="19"/>
        <v>131411</v>
      </c>
      <c r="D311" s="146">
        <f>D289+D264+D242+D220+D195</f>
        <v>207701</v>
      </c>
      <c r="E311" s="164">
        <f t="shared" si="18"/>
        <v>76290</v>
      </c>
    </row>
    <row r="312" spans="1:5" s="153" customFormat="1" ht="15" customHeight="1">
      <c r="A312" s="165" t="s">
        <v>316</v>
      </c>
      <c r="B312" s="166">
        <f>B311+B310+B309</f>
        <v>1320142</v>
      </c>
      <c r="C312" s="166">
        <f>C311+C310+C309</f>
        <v>727091</v>
      </c>
      <c r="D312" s="166">
        <f>D311+D310+D309</f>
        <v>1028596</v>
      </c>
      <c r="E312" s="167">
        <f t="shared" si="18"/>
        <v>301505</v>
      </c>
    </row>
    <row r="313" spans="1:5" ht="15" customHeight="1">
      <c r="A313" s="163" t="s">
        <v>459</v>
      </c>
      <c r="B313" s="146">
        <f t="shared" ref="B313:C316" si="20">B291+B266+B244+B222+B197</f>
        <v>146239</v>
      </c>
      <c r="C313" s="146">
        <f t="shared" si="20"/>
        <v>96102</v>
      </c>
      <c r="D313" s="146">
        <f>D291+D266+D244+D222+D197</f>
        <v>146239</v>
      </c>
      <c r="E313" s="164">
        <f t="shared" si="18"/>
        <v>50137</v>
      </c>
    </row>
    <row r="314" spans="1:5" ht="15" customHeight="1">
      <c r="A314" s="163" t="s">
        <v>460</v>
      </c>
      <c r="B314" s="146">
        <f t="shared" si="20"/>
        <v>261208</v>
      </c>
      <c r="C314" s="146">
        <f t="shared" si="20"/>
        <v>245106</v>
      </c>
      <c r="D314" s="146">
        <f>D292+D267+D245+D223+D198</f>
        <v>296572</v>
      </c>
      <c r="E314" s="164">
        <f t="shared" si="18"/>
        <v>51466</v>
      </c>
    </row>
    <row r="315" spans="1:5" ht="15" customHeight="1">
      <c r="A315" s="163" t="s">
        <v>461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>
      <c r="A316" s="163" t="s">
        <v>462</v>
      </c>
      <c r="B316" s="146">
        <f t="shared" si="20"/>
        <v>182449</v>
      </c>
      <c r="C316" s="146">
        <f t="shared" si="20"/>
        <v>531309</v>
      </c>
      <c r="D316" s="146">
        <f>D294+D269+D247+D225+D200</f>
        <v>538430</v>
      </c>
      <c r="E316" s="164">
        <f t="shared" si="18"/>
        <v>7121</v>
      </c>
    </row>
    <row r="317" spans="1:5" s="153" customFormat="1" ht="15" customHeight="1">
      <c r="A317" s="165" t="s">
        <v>321</v>
      </c>
      <c r="B317" s="166">
        <f>B316+B315+B314+B313</f>
        <v>589896</v>
      </c>
      <c r="C317" s="166">
        <f>C316+C315+C314+C313</f>
        <v>872517</v>
      </c>
      <c r="D317" s="166">
        <f>D316+D315+D314+D313</f>
        <v>981241</v>
      </c>
      <c r="E317" s="167">
        <f t="shared" si="18"/>
        <v>108724</v>
      </c>
    </row>
    <row r="318" spans="1:5" ht="15" customHeight="1">
      <c r="A318" s="163" t="s">
        <v>463</v>
      </c>
      <c r="B318" s="146">
        <f t="shared" ref="B318:C320" si="21">B296+B271+B249+B227+B202</f>
        <v>486478</v>
      </c>
      <c r="C318" s="146">
        <f t="shared" si="21"/>
        <v>42102</v>
      </c>
      <c r="D318" s="146">
        <f>D296+D271+D249+D227+D202</f>
        <v>0</v>
      </c>
      <c r="E318" s="164">
        <f t="shared" si="18"/>
        <v>-42102</v>
      </c>
    </row>
    <row r="319" spans="1:5" ht="15" customHeight="1">
      <c r="A319" s="163" t="s">
        <v>464</v>
      </c>
      <c r="B319" s="146">
        <f t="shared" si="21"/>
        <v>326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>
      <c r="A320" s="163" t="s">
        <v>465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>
      <c r="A321" s="165" t="s">
        <v>325</v>
      </c>
      <c r="B321" s="166">
        <f>B320+B319+B318</f>
        <v>486804</v>
      </c>
      <c r="C321" s="166">
        <f>C320+C319+C318</f>
        <v>42102</v>
      </c>
      <c r="D321" s="166">
        <f>D320+D319+D318</f>
        <v>0</v>
      </c>
      <c r="E321" s="167">
        <f t="shared" si="18"/>
        <v>-42102</v>
      </c>
    </row>
    <row r="322" spans="1:5" s="153" customFormat="1" ht="15" customHeight="1">
      <c r="A322" s="165" t="s">
        <v>466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>
      <c r="A323" s="191" t="s">
        <v>482</v>
      </c>
      <c r="B323" s="181">
        <f>B321+B317+B312+B308+B322</f>
        <v>11581277</v>
      </c>
      <c r="C323" s="181">
        <f>C321+C317+C312+C308+C322</f>
        <v>11943993</v>
      </c>
      <c r="D323" s="174">
        <f>D321+D317+D312+D308+D322</f>
        <v>11828272</v>
      </c>
      <c r="E323" s="174">
        <f t="shared" si="18"/>
        <v>-115721</v>
      </c>
    </row>
    <row r="324" spans="1:5" ht="15" customHeight="1">
      <c r="A324" s="192"/>
      <c r="B324" s="193"/>
      <c r="C324" s="193"/>
      <c r="D324" s="193"/>
      <c r="E324" s="193"/>
    </row>
    <row r="326" spans="1:5" ht="15" customHeight="1">
      <c r="A326" s="153" t="s">
        <v>483</v>
      </c>
    </row>
  </sheetData>
  <pageMargins left="0.7" right="0.7" top="0.75" bottom="0.75" header="0.3" footer="0.3"/>
  <pageSetup scale="64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67"/>
  <sheetViews>
    <sheetView showOutlineSymbols="0" zoomScaleNormal="100" workbookViewId="0">
      <pane xSplit="1" ySplit="6" topLeftCell="B58" activePane="bottomRight" state="frozen"/>
      <selection pane="bottomRight" activeCell="F109" sqref="F109"/>
      <selection pane="bottomLeft" activeCell="F109" sqref="F109"/>
      <selection pane="topRight" activeCell="F109" sqref="F109"/>
    </sheetView>
  </sheetViews>
  <sheetFormatPr defaultColWidth="12.42578125" defaultRowHeight="15" customHeight="1"/>
  <cols>
    <col min="1" max="1" width="65.7109375" style="423" customWidth="1"/>
    <col min="2" max="2" width="16.42578125" style="423" customWidth="1"/>
    <col min="3" max="3" width="16.42578125" style="557" customWidth="1"/>
    <col min="4" max="6" width="16.42578125" style="423" customWidth="1"/>
    <col min="7" max="7" width="16.42578125" style="557" customWidth="1"/>
    <col min="8" max="8" width="16.42578125" style="423" customWidth="1"/>
    <col min="9" max="16384" width="12.42578125" style="423"/>
  </cols>
  <sheetData>
    <row r="1" spans="1:11" s="414" customFormat="1" ht="20.100000000000001" customHeight="1">
      <c r="A1" s="410" t="s">
        <v>234</v>
      </c>
      <c r="B1" s="411"/>
      <c r="C1" s="546" t="s">
        <v>2</v>
      </c>
      <c r="D1" s="411"/>
      <c r="E1" s="412" t="str">
        <f>Revenue!B2</f>
        <v>Nunez Community College</v>
      </c>
      <c r="F1" s="413"/>
      <c r="G1" s="564"/>
      <c r="H1" s="413"/>
      <c r="I1" s="411"/>
      <c r="K1" s="411"/>
    </row>
    <row r="2" spans="1:11" s="414" customFormat="1" ht="20.100000000000001" customHeight="1">
      <c r="A2" s="410" t="s">
        <v>484</v>
      </c>
      <c r="B2" s="411"/>
      <c r="C2" s="547"/>
      <c r="D2" s="411"/>
      <c r="E2" s="411"/>
      <c r="F2" s="411"/>
      <c r="G2" s="547"/>
      <c r="H2" s="411"/>
      <c r="I2" s="411"/>
      <c r="J2" s="411"/>
      <c r="K2" s="411"/>
    </row>
    <row r="3" spans="1:11" s="414" customFormat="1" ht="20.100000000000001" customHeight="1" thickBot="1">
      <c r="A3" s="415" t="s">
        <v>485</v>
      </c>
      <c r="B3" s="416"/>
      <c r="C3" s="548"/>
      <c r="D3" s="416"/>
      <c r="E3" s="416"/>
      <c r="F3" s="416"/>
      <c r="G3" s="548"/>
      <c r="H3" s="416"/>
      <c r="I3" s="411"/>
      <c r="J3" s="411"/>
      <c r="K3" s="411"/>
    </row>
    <row r="4" spans="1:11" ht="15" customHeight="1" thickTop="1">
      <c r="A4" s="417"/>
      <c r="B4" s="418" t="s">
        <v>486</v>
      </c>
      <c r="C4" s="549" t="s">
        <v>487</v>
      </c>
      <c r="D4" s="419" t="s">
        <v>243</v>
      </c>
      <c r="E4" s="420" t="s">
        <v>486</v>
      </c>
      <c r="F4" s="421" t="s">
        <v>488</v>
      </c>
      <c r="G4" s="549" t="s">
        <v>487</v>
      </c>
      <c r="H4" s="422" t="s">
        <v>245</v>
      </c>
    </row>
    <row r="5" spans="1:11" ht="15" customHeight="1">
      <c r="A5" s="424" t="s">
        <v>389</v>
      </c>
      <c r="B5" s="425" t="s">
        <v>488</v>
      </c>
      <c r="C5" s="550" t="s">
        <v>489</v>
      </c>
      <c r="D5" s="426" t="s">
        <v>454</v>
      </c>
      <c r="E5" s="427" t="s">
        <v>490</v>
      </c>
      <c r="F5" s="425" t="s">
        <v>491</v>
      </c>
      <c r="G5" s="550" t="s">
        <v>489</v>
      </c>
      <c r="H5" s="540" t="s">
        <v>455</v>
      </c>
    </row>
    <row r="6" spans="1:11" ht="15" customHeight="1">
      <c r="A6" s="428" t="s">
        <v>492</v>
      </c>
      <c r="B6" s="429"/>
      <c r="C6" s="551"/>
      <c r="D6" s="430"/>
      <c r="E6" s="431"/>
      <c r="F6" s="429"/>
      <c r="G6" s="551" t="e">
        <f>H6/E6</f>
        <v>#DIV/0!</v>
      </c>
      <c r="H6" s="432"/>
    </row>
    <row r="7" spans="1:11" ht="15" customHeight="1">
      <c r="A7" s="433" t="s">
        <v>493</v>
      </c>
      <c r="B7" s="433">
        <v>5</v>
      </c>
      <c r="C7" s="551">
        <f t="shared" ref="C7:C31" si="0">D7/B7</f>
        <v>700</v>
      </c>
      <c r="D7" s="434">
        <v>3500</v>
      </c>
      <c r="E7" s="435">
        <v>5</v>
      </c>
      <c r="F7" s="436"/>
      <c r="G7" s="551">
        <f t="shared" ref="G7:G23" si="1">H7/E7</f>
        <v>800</v>
      </c>
      <c r="H7" s="437">
        <v>4000</v>
      </c>
    </row>
    <row r="8" spans="1:11" ht="15" customHeight="1">
      <c r="A8" s="438" t="s">
        <v>494</v>
      </c>
      <c r="B8" s="439"/>
      <c r="C8" s="551"/>
      <c r="D8" s="440"/>
      <c r="E8" s="441"/>
      <c r="F8" s="442"/>
      <c r="G8" s="551"/>
      <c r="H8" s="443"/>
    </row>
    <row r="9" spans="1:11" ht="15" customHeight="1">
      <c r="A9" s="439" t="s">
        <v>495</v>
      </c>
      <c r="B9" s="439"/>
      <c r="C9" s="551"/>
      <c r="D9" s="440"/>
      <c r="E9" s="441"/>
      <c r="F9" s="442"/>
      <c r="G9" s="551"/>
      <c r="H9" s="443"/>
    </row>
    <row r="10" spans="1:11" ht="15" customHeight="1">
      <c r="A10" s="439" t="s">
        <v>496</v>
      </c>
      <c r="B10" s="439"/>
      <c r="C10" s="551"/>
      <c r="D10" s="440"/>
      <c r="E10" s="441"/>
      <c r="F10" s="442"/>
      <c r="G10" s="551"/>
      <c r="H10" s="443"/>
    </row>
    <row r="11" spans="1:11" ht="15" customHeight="1">
      <c r="A11" s="439" t="s">
        <v>497</v>
      </c>
      <c r="B11" s="439"/>
      <c r="C11" s="551"/>
      <c r="D11" s="440"/>
      <c r="E11" s="441"/>
      <c r="F11" s="442"/>
      <c r="G11" s="551"/>
      <c r="H11" s="443"/>
    </row>
    <row r="12" spans="1:11" ht="15" customHeight="1">
      <c r="A12" s="439" t="s">
        <v>498</v>
      </c>
      <c r="B12" s="439"/>
      <c r="C12" s="551"/>
      <c r="D12" s="440"/>
      <c r="E12" s="441"/>
      <c r="F12" s="442"/>
      <c r="G12" s="551"/>
      <c r="H12" s="443"/>
    </row>
    <row r="13" spans="1:11" ht="15" customHeight="1">
      <c r="A13" s="439" t="s">
        <v>499</v>
      </c>
      <c r="B13" s="439"/>
      <c r="C13" s="551"/>
      <c r="D13" s="440"/>
      <c r="E13" s="441"/>
      <c r="F13" s="442"/>
      <c r="G13" s="551"/>
      <c r="H13" s="443"/>
    </row>
    <row r="14" spans="1:11" ht="15" customHeight="1">
      <c r="A14" s="439" t="s">
        <v>500</v>
      </c>
      <c r="B14" s="439"/>
      <c r="C14" s="551"/>
      <c r="D14" s="440"/>
      <c r="E14" s="441"/>
      <c r="F14" s="442"/>
      <c r="G14" s="551"/>
      <c r="H14" s="443"/>
    </row>
    <row r="15" spans="1:11" ht="15" customHeight="1">
      <c r="A15" s="439" t="s">
        <v>501</v>
      </c>
      <c r="B15" s="439"/>
      <c r="C15" s="551"/>
      <c r="D15" s="440"/>
      <c r="E15" s="441"/>
      <c r="F15" s="442"/>
      <c r="G15" s="551"/>
      <c r="H15" s="443"/>
    </row>
    <row r="16" spans="1:11" ht="15" customHeight="1">
      <c r="A16" s="439" t="s">
        <v>502</v>
      </c>
      <c r="B16" s="439"/>
      <c r="C16" s="551"/>
      <c r="D16" s="440"/>
      <c r="E16" s="441"/>
      <c r="F16" s="442"/>
      <c r="G16" s="551"/>
      <c r="H16" s="443"/>
    </row>
    <row r="17" spans="1:8" ht="15" customHeight="1">
      <c r="A17" s="439" t="s">
        <v>503</v>
      </c>
      <c r="B17" s="439"/>
      <c r="C17" s="551"/>
      <c r="D17" s="440"/>
      <c r="E17" s="441"/>
      <c r="F17" s="442"/>
      <c r="G17" s="551"/>
      <c r="H17" s="443"/>
    </row>
    <row r="18" spans="1:8" ht="15" customHeight="1">
      <c r="A18" s="439" t="s">
        <v>504</v>
      </c>
      <c r="B18" s="439"/>
      <c r="C18" s="551"/>
      <c r="D18" s="440"/>
      <c r="E18" s="441"/>
      <c r="F18" s="442"/>
      <c r="G18" s="551"/>
      <c r="H18" s="443"/>
    </row>
    <row r="19" spans="1:8" ht="15" customHeight="1">
      <c r="A19" s="439" t="s">
        <v>505</v>
      </c>
      <c r="B19" s="439"/>
      <c r="C19" s="551"/>
      <c r="D19" s="440"/>
      <c r="E19" s="441"/>
      <c r="F19" s="442"/>
      <c r="G19" s="551"/>
      <c r="H19" s="443"/>
    </row>
    <row r="20" spans="1:8" ht="15" customHeight="1">
      <c r="A20" s="439" t="s">
        <v>506</v>
      </c>
      <c r="B20" s="439"/>
      <c r="C20" s="551"/>
      <c r="D20" s="440"/>
      <c r="E20" s="441"/>
      <c r="F20" s="442"/>
      <c r="G20" s="551"/>
      <c r="H20" s="443"/>
    </row>
    <row r="21" spans="1:8" ht="15" customHeight="1">
      <c r="A21" s="439" t="s">
        <v>507</v>
      </c>
      <c r="B21" s="439"/>
      <c r="C21" s="551"/>
      <c r="D21" s="440"/>
      <c r="E21" s="441"/>
      <c r="F21" s="442"/>
      <c r="G21" s="551"/>
      <c r="H21" s="443"/>
    </row>
    <row r="22" spans="1:8" ht="15" customHeight="1">
      <c r="A22" s="439" t="s">
        <v>508</v>
      </c>
      <c r="B22" s="439"/>
      <c r="C22" s="551"/>
      <c r="D22" s="440"/>
      <c r="E22" s="441"/>
      <c r="F22" s="442"/>
      <c r="G22" s="551"/>
      <c r="H22" s="443"/>
    </row>
    <row r="23" spans="1:8" ht="15" customHeight="1">
      <c r="A23" s="439" t="s">
        <v>509</v>
      </c>
      <c r="B23" s="439">
        <v>8</v>
      </c>
      <c r="C23" s="551">
        <f t="shared" si="0"/>
        <v>2449.125</v>
      </c>
      <c r="D23" s="440">
        <v>19593</v>
      </c>
      <c r="E23" s="441">
        <v>8</v>
      </c>
      <c r="F23" s="442"/>
      <c r="G23" s="551">
        <f t="shared" si="1"/>
        <v>2125</v>
      </c>
      <c r="H23" s="443">
        <v>17000</v>
      </c>
    </row>
    <row r="24" spans="1:8" ht="15" customHeight="1">
      <c r="A24" s="439" t="s">
        <v>510</v>
      </c>
      <c r="B24" s="439"/>
      <c r="C24" s="551"/>
      <c r="D24" s="440"/>
      <c r="E24" s="441"/>
      <c r="F24" s="442"/>
      <c r="G24" s="551"/>
      <c r="H24" s="443"/>
    </row>
    <row r="25" spans="1:8" ht="15" customHeight="1">
      <c r="A25" s="439" t="s">
        <v>511</v>
      </c>
      <c r="B25" s="439"/>
      <c r="C25" s="551"/>
      <c r="D25" s="440"/>
      <c r="E25" s="441"/>
      <c r="F25" s="442"/>
      <c r="G25" s="551"/>
      <c r="H25" s="443"/>
    </row>
    <row r="26" spans="1:8" ht="15" customHeight="1">
      <c r="A26" s="439" t="s">
        <v>512</v>
      </c>
      <c r="B26" s="439"/>
      <c r="C26" s="551"/>
      <c r="D26" s="440"/>
      <c r="E26" s="441"/>
      <c r="F26" s="442"/>
      <c r="G26" s="551"/>
      <c r="H26" s="443"/>
    </row>
    <row r="27" spans="1:8" ht="15" customHeight="1">
      <c r="A27" s="439" t="s">
        <v>513</v>
      </c>
      <c r="B27" s="439"/>
      <c r="C27" s="551"/>
      <c r="D27" s="440"/>
      <c r="E27" s="441"/>
      <c r="F27" s="442"/>
      <c r="G27" s="551"/>
      <c r="H27" s="443"/>
    </row>
    <row r="28" spans="1:8" ht="15" customHeight="1">
      <c r="A28" s="545" t="s">
        <v>514</v>
      </c>
      <c r="B28" s="439">
        <v>13</v>
      </c>
      <c r="C28" s="551">
        <f t="shared" si="0"/>
        <v>500</v>
      </c>
      <c r="D28" s="440">
        <v>6500</v>
      </c>
      <c r="E28" s="441">
        <v>14</v>
      </c>
      <c r="F28" s="442"/>
      <c r="G28" s="551">
        <f t="shared" ref="G28:G39" si="2">H28/E28</f>
        <v>500</v>
      </c>
      <c r="H28" s="443">
        <v>7000</v>
      </c>
    </row>
    <row r="29" spans="1:8" ht="15" customHeight="1">
      <c r="A29" s="545" t="s">
        <v>515</v>
      </c>
      <c r="B29" s="439">
        <v>8</v>
      </c>
      <c r="C29" s="551">
        <f t="shared" si="0"/>
        <v>1000</v>
      </c>
      <c r="D29" s="440">
        <v>8000</v>
      </c>
      <c r="E29" s="441">
        <v>8</v>
      </c>
      <c r="F29" s="442"/>
      <c r="G29" s="551">
        <f t="shared" si="2"/>
        <v>1000</v>
      </c>
      <c r="H29" s="443">
        <v>8000</v>
      </c>
    </row>
    <row r="30" spans="1:8" ht="15" customHeight="1">
      <c r="A30" s="545" t="s">
        <v>516</v>
      </c>
      <c r="B30" s="439"/>
      <c r="C30" s="551"/>
      <c r="D30" s="440"/>
      <c r="E30" s="441"/>
      <c r="F30" s="442"/>
      <c r="G30" s="551"/>
      <c r="H30" s="443"/>
    </row>
    <row r="31" spans="1:8" ht="15" customHeight="1">
      <c r="A31" s="545" t="s">
        <v>517</v>
      </c>
      <c r="B31" s="439">
        <v>14</v>
      </c>
      <c r="C31" s="551">
        <f t="shared" si="0"/>
        <v>500</v>
      </c>
      <c r="D31" s="440">
        <v>7000</v>
      </c>
      <c r="E31" s="441">
        <v>16</v>
      </c>
      <c r="F31" s="442"/>
      <c r="G31" s="551">
        <f t="shared" si="2"/>
        <v>500</v>
      </c>
      <c r="H31" s="443">
        <v>8000</v>
      </c>
    </row>
    <row r="32" spans="1:8" ht="15" customHeight="1">
      <c r="A32" s="545" t="s">
        <v>518</v>
      </c>
      <c r="B32" s="439"/>
      <c r="C32" s="551"/>
      <c r="D32" s="440"/>
      <c r="E32" s="441"/>
      <c r="F32" s="442"/>
      <c r="G32" s="551"/>
      <c r="H32" s="443"/>
    </row>
    <row r="33" spans="1:9" ht="15" customHeight="1">
      <c r="A33" s="545" t="s">
        <v>519</v>
      </c>
      <c r="B33" s="439"/>
      <c r="C33" s="551"/>
      <c r="D33" s="440"/>
      <c r="E33" s="441">
        <v>2</v>
      </c>
      <c r="F33" s="442"/>
      <c r="G33" s="551">
        <f t="shared" si="2"/>
        <v>500</v>
      </c>
      <c r="H33" s="443">
        <v>1000</v>
      </c>
    </row>
    <row r="34" spans="1:9" ht="15" customHeight="1">
      <c r="A34" s="545" t="s">
        <v>520</v>
      </c>
      <c r="B34" s="439"/>
      <c r="C34" s="551"/>
      <c r="D34" s="440"/>
      <c r="E34" s="441">
        <v>2</v>
      </c>
      <c r="F34" s="442"/>
      <c r="G34" s="551">
        <f t="shared" si="2"/>
        <v>500</v>
      </c>
      <c r="H34" s="443">
        <v>1000</v>
      </c>
    </row>
    <row r="35" spans="1:9" ht="15" customHeight="1">
      <c r="A35" s="545" t="s">
        <v>521</v>
      </c>
      <c r="B35" s="439"/>
      <c r="C35" s="551"/>
      <c r="D35" s="440"/>
      <c r="E35" s="441">
        <v>2</v>
      </c>
      <c r="F35" s="442"/>
      <c r="G35" s="551">
        <f t="shared" si="2"/>
        <v>500</v>
      </c>
      <c r="H35" s="443">
        <v>1000</v>
      </c>
    </row>
    <row r="36" spans="1:9" ht="15" customHeight="1">
      <c r="A36" s="545" t="s">
        <v>522</v>
      </c>
      <c r="B36" s="439"/>
      <c r="C36" s="551"/>
      <c r="D36" s="440"/>
      <c r="E36" s="441"/>
      <c r="F36" s="442"/>
      <c r="G36" s="551"/>
      <c r="H36" s="443"/>
    </row>
    <row r="37" spans="1:9" ht="15" customHeight="1">
      <c r="A37" s="545" t="s">
        <v>523</v>
      </c>
      <c r="B37" s="439"/>
      <c r="C37" s="551"/>
      <c r="D37" s="440"/>
      <c r="E37" s="441">
        <v>2</v>
      </c>
      <c r="F37" s="442"/>
      <c r="G37" s="551">
        <f t="shared" si="2"/>
        <v>500</v>
      </c>
      <c r="H37" s="443">
        <v>1000</v>
      </c>
    </row>
    <row r="38" spans="1:9" ht="15" customHeight="1">
      <c r="A38" s="545" t="s">
        <v>524</v>
      </c>
      <c r="B38" s="439"/>
      <c r="C38" s="551"/>
      <c r="D38" s="440"/>
      <c r="E38" s="441">
        <v>2</v>
      </c>
      <c r="F38" s="442"/>
      <c r="G38" s="551">
        <f t="shared" si="2"/>
        <v>500</v>
      </c>
      <c r="H38" s="443">
        <v>1000</v>
      </c>
    </row>
    <row r="39" spans="1:9" ht="15" customHeight="1">
      <c r="A39" s="487" t="s">
        <v>525</v>
      </c>
      <c r="B39" s="488">
        <v>14</v>
      </c>
      <c r="C39" s="551">
        <f t="shared" ref="C39" si="3">D39/B39</f>
        <v>1245.2142857142858</v>
      </c>
      <c r="D39" s="440">
        <v>17433</v>
      </c>
      <c r="E39" s="441">
        <v>17</v>
      </c>
      <c r="F39" s="442"/>
      <c r="G39" s="551">
        <f t="shared" si="2"/>
        <v>1238.7058823529412</v>
      </c>
      <c r="H39" s="491">
        <v>21058</v>
      </c>
    </row>
    <row r="40" spans="1:9" ht="15" customHeight="1">
      <c r="A40" s="439" t="s">
        <v>526</v>
      </c>
      <c r="B40" s="439"/>
      <c r="C40" s="551"/>
      <c r="D40" s="440"/>
      <c r="E40" s="441"/>
      <c r="F40" s="442"/>
      <c r="G40" s="551"/>
      <c r="H40" s="443"/>
    </row>
    <row r="41" spans="1:9" ht="15" customHeight="1">
      <c r="A41" s="444" t="s">
        <v>527</v>
      </c>
      <c r="B41" s="438">
        <f>SUM(B7:B40)</f>
        <v>62</v>
      </c>
      <c r="C41" s="552">
        <f>IFERROR(D41/B41,)</f>
        <v>1000.4193548387096</v>
      </c>
      <c r="D41" s="445">
        <f>SUM(D6:D40)</f>
        <v>62026</v>
      </c>
      <c r="E41" s="446">
        <f>SUM(E7:E40)</f>
        <v>78</v>
      </c>
      <c r="F41" s="447">
        <f>SUM(F6:F40)</f>
        <v>0</v>
      </c>
      <c r="G41" s="552">
        <f>IFERROR(H41/(F41+E41),)</f>
        <v>898.17948717948718</v>
      </c>
      <c r="H41" s="448">
        <f>SUM(H7:H40)</f>
        <v>70058</v>
      </c>
    </row>
    <row r="42" spans="1:9" ht="15" customHeight="1">
      <c r="A42" s="449"/>
      <c r="B42" s="450"/>
      <c r="C42" s="553"/>
      <c r="D42" s="451"/>
      <c r="E42" s="441"/>
      <c r="F42" s="441"/>
      <c r="G42" s="553"/>
      <c r="H42" s="451"/>
    </row>
    <row r="43" spans="1:9" ht="15" customHeight="1">
      <c r="A43" s="452" t="s">
        <v>528</v>
      </c>
      <c r="B43" s="433"/>
      <c r="C43" s="554"/>
      <c r="D43" s="453"/>
      <c r="E43" s="435"/>
      <c r="F43" s="436"/>
      <c r="G43" s="554"/>
      <c r="H43" s="454"/>
      <c r="I43" s="433"/>
    </row>
    <row r="44" spans="1:9" ht="15" customHeight="1">
      <c r="A44" s="455" t="s">
        <v>529</v>
      </c>
      <c r="B44" s="456"/>
      <c r="C44" s="555"/>
      <c r="D44" s="457"/>
      <c r="E44" s="458"/>
      <c r="F44" s="459"/>
      <c r="G44" s="555"/>
      <c r="H44" s="460"/>
      <c r="I44" s="433"/>
    </row>
    <row r="45" spans="1:9" ht="15" customHeight="1">
      <c r="A45" s="461" t="s">
        <v>530</v>
      </c>
      <c r="B45" s="439"/>
      <c r="C45" s="556"/>
      <c r="D45" s="440"/>
      <c r="E45" s="441"/>
      <c r="F45" s="442"/>
      <c r="G45" s="556"/>
      <c r="H45" s="462"/>
      <c r="I45" s="433"/>
    </row>
    <row r="46" spans="1:9" ht="15" customHeight="1">
      <c r="A46" s="433" t="s">
        <v>531</v>
      </c>
      <c r="B46" s="433"/>
      <c r="C46" s="551"/>
      <c r="D46" s="440"/>
      <c r="E46" s="441">
        <v>1</v>
      </c>
      <c r="F46" s="442"/>
      <c r="G46" s="551">
        <f t="shared" ref="G46" si="4">H46/E46</f>
        <v>1000</v>
      </c>
      <c r="H46" s="454">
        <v>1000</v>
      </c>
      <c r="I46" s="433"/>
    </row>
    <row r="47" spans="1:9" ht="15" customHeight="1">
      <c r="A47" s="463" t="s">
        <v>532</v>
      </c>
      <c r="B47" s="439"/>
      <c r="C47" s="551"/>
      <c r="D47" s="440"/>
      <c r="E47" s="441">
        <v>1</v>
      </c>
      <c r="F47" s="442"/>
      <c r="G47" s="551">
        <f t="shared" ref="G47:G52" si="5">H47/E47</f>
        <v>1000</v>
      </c>
      <c r="H47" s="462">
        <v>1000</v>
      </c>
      <c r="I47" s="433"/>
    </row>
    <row r="48" spans="1:9" ht="15" customHeight="1">
      <c r="A48" s="463" t="s">
        <v>533</v>
      </c>
      <c r="B48" s="439"/>
      <c r="C48" s="551"/>
      <c r="D48" s="440"/>
      <c r="E48" s="441"/>
      <c r="F48" s="442"/>
      <c r="G48" s="551"/>
      <c r="H48" s="462"/>
      <c r="I48" s="433"/>
    </row>
    <row r="49" spans="1:9" ht="15" customHeight="1">
      <c r="A49" s="439" t="s">
        <v>534</v>
      </c>
      <c r="B49" s="439"/>
      <c r="C49" s="551"/>
      <c r="D49" s="440"/>
      <c r="E49" s="441"/>
      <c r="F49" s="442"/>
      <c r="G49" s="551"/>
      <c r="H49" s="462"/>
      <c r="I49" s="433"/>
    </row>
    <row r="50" spans="1:9" ht="15" customHeight="1">
      <c r="A50" s="463" t="s">
        <v>535</v>
      </c>
      <c r="B50" s="439"/>
      <c r="C50" s="551"/>
      <c r="D50" s="440"/>
      <c r="E50" s="441"/>
      <c r="F50" s="442"/>
      <c r="G50" s="551"/>
      <c r="H50" s="462"/>
      <c r="I50" s="433"/>
    </row>
    <row r="51" spans="1:9" ht="15" customHeight="1">
      <c r="A51" s="463" t="s">
        <v>536</v>
      </c>
      <c r="B51" s="439">
        <v>10</v>
      </c>
      <c r="C51" s="551">
        <f t="shared" ref="C51:C59" si="6">D51/B51</f>
        <v>416.8</v>
      </c>
      <c r="D51" s="440">
        <v>4168</v>
      </c>
      <c r="E51" s="441">
        <v>5</v>
      </c>
      <c r="F51" s="442"/>
      <c r="G51" s="551">
        <f t="shared" si="5"/>
        <v>1000</v>
      </c>
      <c r="H51" s="462">
        <v>5000</v>
      </c>
      <c r="I51" s="433"/>
    </row>
    <row r="52" spans="1:9" ht="15" customHeight="1">
      <c r="A52" s="463" t="s">
        <v>537</v>
      </c>
      <c r="B52" s="439">
        <v>20</v>
      </c>
      <c r="C52" s="551">
        <f t="shared" si="6"/>
        <v>1116.5</v>
      </c>
      <c r="D52" s="440">
        <v>22330</v>
      </c>
      <c r="E52" s="441">
        <v>10</v>
      </c>
      <c r="F52" s="442"/>
      <c r="G52" s="551">
        <f t="shared" si="5"/>
        <v>2000</v>
      </c>
      <c r="H52" s="462">
        <v>20000</v>
      </c>
      <c r="I52" s="433"/>
    </row>
    <row r="53" spans="1:9" ht="15" customHeight="1">
      <c r="A53" s="463" t="s">
        <v>538</v>
      </c>
      <c r="B53" s="439"/>
      <c r="C53" s="551"/>
      <c r="D53" s="440"/>
      <c r="E53" s="441"/>
      <c r="F53" s="442"/>
      <c r="G53" s="551"/>
      <c r="H53" s="462"/>
      <c r="I53" s="433"/>
    </row>
    <row r="54" spans="1:9" ht="15" customHeight="1">
      <c r="A54" s="463" t="s">
        <v>539</v>
      </c>
      <c r="B54" s="439">
        <v>11</v>
      </c>
      <c r="C54" s="551">
        <f t="shared" si="6"/>
        <v>2329.2727272727275</v>
      </c>
      <c r="D54" s="440">
        <v>25622</v>
      </c>
      <c r="E54" s="441">
        <v>20</v>
      </c>
      <c r="F54" s="442"/>
      <c r="G54" s="551">
        <f t="shared" ref="G54:G55" si="7">H54/E54</f>
        <v>2250</v>
      </c>
      <c r="H54" s="462">
        <v>45000</v>
      </c>
      <c r="I54" s="433"/>
    </row>
    <row r="55" spans="1:9" ht="15" customHeight="1">
      <c r="A55" s="463" t="s">
        <v>540</v>
      </c>
      <c r="B55" s="439">
        <v>1981</v>
      </c>
      <c r="C55" s="551">
        <f t="shared" si="6"/>
        <v>631.83745583038865</v>
      </c>
      <c r="D55" s="440">
        <v>1251670</v>
      </c>
      <c r="E55" s="441">
        <v>500</v>
      </c>
      <c r="F55" s="442"/>
      <c r="G55" s="551">
        <f t="shared" si="7"/>
        <v>699.524</v>
      </c>
      <c r="H55" s="462">
        <v>349762</v>
      </c>
      <c r="I55" s="433"/>
    </row>
    <row r="56" spans="1:9" ht="15" customHeight="1">
      <c r="A56" s="463" t="s">
        <v>541</v>
      </c>
      <c r="B56" s="439"/>
      <c r="C56" s="551"/>
      <c r="D56" s="440"/>
      <c r="E56" s="441"/>
      <c r="F56" s="442"/>
      <c r="G56" s="551"/>
      <c r="H56" s="462"/>
      <c r="I56" s="433"/>
    </row>
    <row r="57" spans="1:9" ht="15" customHeight="1">
      <c r="A57" s="464" t="s">
        <v>542</v>
      </c>
      <c r="B57" s="439"/>
      <c r="C57" s="556"/>
      <c r="D57" s="440"/>
      <c r="E57" s="441"/>
      <c r="F57" s="442"/>
      <c r="G57" s="556"/>
      <c r="H57" s="462"/>
      <c r="I57" s="433"/>
    </row>
    <row r="58" spans="1:9" ht="15" customHeight="1">
      <c r="A58" s="465" t="s">
        <v>543</v>
      </c>
      <c r="B58" s="433">
        <v>4</v>
      </c>
      <c r="C58" s="551">
        <f t="shared" si="6"/>
        <v>555.75</v>
      </c>
      <c r="D58" s="440">
        <v>2223</v>
      </c>
      <c r="E58" s="441">
        <v>2</v>
      </c>
      <c r="F58" s="442"/>
      <c r="G58" s="551">
        <f t="shared" ref="G58" si="8">H58/E58</f>
        <v>1000</v>
      </c>
      <c r="H58" s="454">
        <v>2000</v>
      </c>
      <c r="I58" s="433"/>
    </row>
    <row r="59" spans="1:9" ht="15" customHeight="1">
      <c r="A59" s="463" t="s">
        <v>544</v>
      </c>
      <c r="B59" s="439">
        <v>4</v>
      </c>
      <c r="C59" s="551">
        <f t="shared" si="6"/>
        <v>1349.75</v>
      </c>
      <c r="D59" s="440">
        <v>5399</v>
      </c>
      <c r="E59" s="441">
        <v>4</v>
      </c>
      <c r="F59" s="442"/>
      <c r="G59" s="551">
        <f t="shared" ref="G59" si="9">H59/E59</f>
        <v>1750</v>
      </c>
      <c r="H59" s="462">
        <v>7000</v>
      </c>
      <c r="I59" s="433"/>
    </row>
    <row r="60" spans="1:9" ht="15" customHeight="1">
      <c r="A60" s="463" t="s">
        <v>545</v>
      </c>
      <c r="B60" s="439"/>
      <c r="C60" s="551"/>
      <c r="D60" s="440"/>
      <c r="E60" s="441"/>
      <c r="F60" s="442"/>
      <c r="G60" s="551"/>
      <c r="H60" s="462"/>
      <c r="I60" s="433"/>
    </row>
    <row r="61" spans="1:9" ht="15" customHeight="1">
      <c r="A61" s="464" t="s">
        <v>546</v>
      </c>
      <c r="B61" s="439"/>
      <c r="C61" s="556"/>
      <c r="D61" s="440"/>
      <c r="E61" s="441"/>
      <c r="F61" s="442"/>
      <c r="G61" s="556"/>
      <c r="H61" s="462"/>
      <c r="I61" s="433"/>
    </row>
    <row r="62" spans="1:9" ht="15" customHeight="1">
      <c r="A62" s="465" t="s">
        <v>547</v>
      </c>
      <c r="B62" s="433"/>
      <c r="C62" s="551"/>
      <c r="D62" s="440"/>
      <c r="E62" s="441"/>
      <c r="F62" s="442"/>
      <c r="G62" s="551"/>
      <c r="H62" s="454"/>
      <c r="I62" s="433"/>
    </row>
    <row r="63" spans="1:9" ht="15" customHeight="1">
      <c r="A63" s="463" t="s">
        <v>548</v>
      </c>
      <c r="B63" s="439"/>
      <c r="C63" s="551"/>
      <c r="D63" s="440"/>
      <c r="E63" s="441"/>
      <c r="F63" s="442"/>
      <c r="G63" s="551"/>
      <c r="H63" s="462"/>
      <c r="I63" s="433"/>
    </row>
    <row r="64" spans="1:9" ht="15" customHeight="1">
      <c r="A64" s="463" t="s">
        <v>549</v>
      </c>
      <c r="B64" s="439"/>
      <c r="C64" s="551"/>
      <c r="D64" s="440"/>
      <c r="E64" s="441"/>
      <c r="F64" s="442"/>
      <c r="G64" s="551"/>
      <c r="H64" s="462"/>
      <c r="I64" s="433"/>
    </row>
    <row r="65" spans="1:9" ht="15" customHeight="1">
      <c r="A65" s="461" t="s">
        <v>550</v>
      </c>
      <c r="B65" s="439">
        <f>SUM(B46:B64)+B44</f>
        <v>2030</v>
      </c>
      <c r="C65" s="556">
        <f>IFERROR(D65/B65,)</f>
        <v>646.01576354679798</v>
      </c>
      <c r="D65" s="466">
        <f>SUM(D46:D64)+D44</f>
        <v>1311412</v>
      </c>
      <c r="E65" s="441">
        <f>SUM(E46:E64)+E44</f>
        <v>543</v>
      </c>
      <c r="F65" s="442">
        <f>SUM(F46:F64)+F44</f>
        <v>0</v>
      </c>
      <c r="G65" s="556">
        <f>IFERROR(H65/(F65+E65),)</f>
        <v>793.30018416206258</v>
      </c>
      <c r="H65" s="467">
        <f>SUM(H46:H64)+H44</f>
        <v>430762</v>
      </c>
      <c r="I65" s="433" t="s">
        <v>33</v>
      </c>
    </row>
    <row r="66" spans="1:9" ht="15" customHeight="1">
      <c r="A66" s="569" t="s">
        <v>551</v>
      </c>
      <c r="B66" s="570">
        <f>B65+B41</f>
        <v>2092</v>
      </c>
      <c r="C66" s="571">
        <f>IFERROR(D66/B66,)</f>
        <v>656.51912045889105</v>
      </c>
      <c r="D66" s="572">
        <f>D65+D41</f>
        <v>1373438</v>
      </c>
      <c r="E66" s="573">
        <f>E65+E41</f>
        <v>621</v>
      </c>
      <c r="F66" s="574">
        <f>F65+F41</f>
        <v>0</v>
      </c>
      <c r="G66" s="571">
        <f>IFERROR(H66/(F66+E66),)</f>
        <v>806.47342995169083</v>
      </c>
      <c r="H66" s="575">
        <f>H65+H41</f>
        <v>500820</v>
      </c>
      <c r="I66" s="433" t="s">
        <v>389</v>
      </c>
    </row>
    <row r="67" spans="1:9" ht="15" customHeight="1">
      <c r="C67" s="568"/>
      <c r="G67" s="568"/>
    </row>
  </sheetData>
  <pageMargins left="0.7" right="0.7" top="0.75" bottom="0.75" header="0.3" footer="0.3"/>
  <pageSetup scale="4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66"/>
  <sheetViews>
    <sheetView workbookViewId="0">
      <pane ySplit="6" topLeftCell="A24" activePane="bottomLeft" state="frozen"/>
      <selection pane="bottomLeft" activeCell="F109" sqref="F109"/>
      <selection activeCell="F109" sqref="F109"/>
    </sheetView>
  </sheetViews>
  <sheetFormatPr defaultColWidth="9.140625" defaultRowHeight="15"/>
  <cols>
    <col min="1" max="1" width="38.7109375" style="475" customWidth="1"/>
    <col min="2" max="2" width="13.5703125" style="475" customWidth="1"/>
    <col min="3" max="3" width="19.5703125" style="559" customWidth="1"/>
    <col min="4" max="4" width="17.28515625" style="475" customWidth="1"/>
    <col min="5" max="5" width="14.140625" style="475" customWidth="1"/>
    <col min="6" max="6" width="15.140625" style="475" customWidth="1"/>
    <col min="7" max="7" width="18.140625" style="475" customWidth="1"/>
    <col min="8" max="8" width="16.28515625" style="475" customWidth="1"/>
    <col min="9" max="16384" width="9.140625" style="475"/>
  </cols>
  <sheetData>
    <row r="1" spans="1:8" s="472" customFormat="1" ht="20.25" customHeight="1">
      <c r="A1" s="468" t="s">
        <v>234</v>
      </c>
      <c r="B1" s="469"/>
      <c r="C1" s="558" t="s">
        <v>2</v>
      </c>
      <c r="D1" s="469"/>
      <c r="E1" s="470" t="str">
        <f>Revenue!B2</f>
        <v>Nunez Community College</v>
      </c>
      <c r="F1" s="471"/>
      <c r="G1" s="470"/>
      <c r="H1" s="471"/>
    </row>
    <row r="2" spans="1:8" s="472" customFormat="1" ht="21" customHeight="1">
      <c r="A2" s="468" t="s">
        <v>552</v>
      </c>
      <c r="B2" s="469"/>
      <c r="C2" s="559"/>
      <c r="D2" s="469"/>
      <c r="E2" s="469"/>
      <c r="F2" s="469"/>
      <c r="G2" s="469"/>
      <c r="H2" s="469"/>
    </row>
    <row r="3" spans="1:8" s="472" customFormat="1" ht="21" customHeight="1">
      <c r="A3" s="468"/>
      <c r="B3" s="469"/>
      <c r="C3" s="559"/>
      <c r="D3" s="469"/>
      <c r="E3" s="469"/>
      <c r="F3" s="469"/>
      <c r="G3" s="469"/>
      <c r="H3" s="469"/>
    </row>
    <row r="4" spans="1:8" ht="21" customHeight="1" thickBot="1">
      <c r="A4" s="473" t="s">
        <v>553</v>
      </c>
      <c r="B4" s="474"/>
      <c r="C4" s="560"/>
      <c r="D4" s="474"/>
      <c r="E4" s="474"/>
      <c r="F4" s="474"/>
      <c r="G4" s="474"/>
      <c r="H4" s="474"/>
    </row>
    <row r="5" spans="1:8" ht="21" customHeight="1" thickTop="1">
      <c r="A5" s="476"/>
      <c r="B5" s="477" t="s">
        <v>486</v>
      </c>
      <c r="C5" s="561" t="s">
        <v>487</v>
      </c>
      <c r="D5" s="478" t="s">
        <v>243</v>
      </c>
      <c r="E5" s="479" t="s">
        <v>486</v>
      </c>
      <c r="F5" s="480" t="s">
        <v>488</v>
      </c>
      <c r="G5" s="477" t="s">
        <v>487</v>
      </c>
      <c r="H5" s="481" t="s">
        <v>245</v>
      </c>
    </row>
    <row r="6" spans="1:8" ht="15.75">
      <c r="A6" s="482" t="s">
        <v>554</v>
      </c>
      <c r="B6" s="483" t="s">
        <v>488</v>
      </c>
      <c r="C6" s="562" t="s">
        <v>489</v>
      </c>
      <c r="D6" s="485" t="s">
        <v>454</v>
      </c>
      <c r="E6" s="486" t="s">
        <v>490</v>
      </c>
      <c r="F6" s="484" t="s">
        <v>491</v>
      </c>
      <c r="G6" s="484" t="s">
        <v>489</v>
      </c>
      <c r="H6" s="541" t="s">
        <v>455</v>
      </c>
    </row>
    <row r="7" spans="1:8" ht="15.75">
      <c r="A7" s="487" t="s">
        <v>525</v>
      </c>
      <c r="B7" s="488">
        <v>14</v>
      </c>
      <c r="C7" s="551">
        <f t="shared" ref="C7" si="0">D7/B7</f>
        <v>1245.2142857142858</v>
      </c>
      <c r="D7" s="440">
        <v>17433</v>
      </c>
      <c r="E7" s="441">
        <v>17</v>
      </c>
      <c r="F7" s="442"/>
      <c r="G7" s="551">
        <f t="shared" ref="G7" si="1">H7/E7</f>
        <v>1238.7058823529412</v>
      </c>
      <c r="H7" s="491">
        <v>21058</v>
      </c>
    </row>
    <row r="8" spans="1:8">
      <c r="A8" s="487"/>
      <c r="B8" s="488"/>
      <c r="C8" s="563"/>
      <c r="D8" s="489"/>
      <c r="E8" s="490"/>
      <c r="F8" s="488"/>
      <c r="G8" s="491"/>
      <c r="H8" s="491"/>
    </row>
    <row r="9" spans="1:8">
      <c r="A9" s="487"/>
      <c r="B9" s="488"/>
      <c r="C9" s="563"/>
      <c r="D9" s="489"/>
      <c r="E9" s="490"/>
      <c r="F9" s="488"/>
      <c r="G9" s="491"/>
      <c r="H9" s="491"/>
    </row>
    <row r="10" spans="1:8">
      <c r="A10" s="487"/>
      <c r="B10" s="488"/>
      <c r="C10" s="563"/>
      <c r="D10" s="489"/>
      <c r="E10" s="490"/>
      <c r="F10" s="488"/>
      <c r="G10" s="491"/>
      <c r="H10" s="491"/>
    </row>
    <row r="11" spans="1:8">
      <c r="A11" s="487"/>
      <c r="B11" s="488"/>
      <c r="C11" s="563"/>
      <c r="D11" s="489"/>
      <c r="E11" s="490"/>
      <c r="F11" s="488"/>
      <c r="G11" s="491"/>
      <c r="H11" s="491"/>
    </row>
    <row r="12" spans="1:8">
      <c r="A12" s="487"/>
      <c r="B12" s="488"/>
      <c r="C12" s="563"/>
      <c r="D12" s="489"/>
      <c r="E12" s="490"/>
      <c r="F12" s="488"/>
      <c r="G12" s="491"/>
      <c r="H12" s="491"/>
    </row>
    <row r="13" spans="1:8">
      <c r="A13" s="487"/>
      <c r="B13" s="488"/>
      <c r="C13" s="563"/>
      <c r="D13" s="489"/>
      <c r="E13" s="490"/>
      <c r="F13" s="488"/>
      <c r="G13" s="491"/>
      <c r="H13" s="491"/>
    </row>
    <row r="14" spans="1:8">
      <c r="A14" s="487"/>
      <c r="B14" s="488"/>
      <c r="C14" s="563"/>
      <c r="D14" s="489"/>
      <c r="E14" s="490"/>
      <c r="F14" s="488"/>
      <c r="G14" s="491"/>
      <c r="H14" s="491"/>
    </row>
    <row r="15" spans="1:8">
      <c r="A15" s="487"/>
      <c r="B15" s="488"/>
      <c r="C15" s="563"/>
      <c r="D15" s="489"/>
      <c r="E15" s="490"/>
      <c r="F15" s="488"/>
      <c r="G15" s="491"/>
      <c r="H15" s="491"/>
    </row>
    <row r="16" spans="1:8">
      <c r="A16" s="487"/>
      <c r="B16" s="488"/>
      <c r="C16" s="563"/>
      <c r="D16" s="489"/>
      <c r="E16" s="490"/>
      <c r="F16" s="488"/>
      <c r="G16" s="491"/>
      <c r="H16" s="491"/>
    </row>
    <row r="17" spans="1:8">
      <c r="A17" s="487"/>
      <c r="B17" s="488"/>
      <c r="C17" s="563"/>
      <c r="D17" s="489"/>
      <c r="E17" s="490"/>
      <c r="F17" s="488"/>
      <c r="G17" s="491"/>
      <c r="H17" s="491"/>
    </row>
    <row r="18" spans="1:8">
      <c r="A18" s="487"/>
      <c r="B18" s="488"/>
      <c r="C18" s="563"/>
      <c r="D18" s="489"/>
      <c r="E18" s="490"/>
      <c r="F18" s="488"/>
      <c r="G18" s="491"/>
      <c r="H18" s="491"/>
    </row>
    <row r="19" spans="1:8">
      <c r="A19" s="487"/>
      <c r="B19" s="488"/>
      <c r="C19" s="563"/>
      <c r="D19" s="489"/>
      <c r="E19" s="490"/>
      <c r="F19" s="488"/>
      <c r="G19" s="491"/>
      <c r="H19" s="491"/>
    </row>
    <row r="20" spans="1:8">
      <c r="A20" s="487"/>
      <c r="B20" s="488"/>
      <c r="C20" s="563"/>
      <c r="D20" s="489"/>
      <c r="E20" s="490"/>
      <c r="F20" s="488"/>
      <c r="G20" s="491"/>
      <c r="H20" s="491"/>
    </row>
    <row r="21" spans="1:8">
      <c r="A21" s="487"/>
      <c r="B21" s="488"/>
      <c r="C21" s="563"/>
      <c r="D21" s="489"/>
      <c r="E21" s="490"/>
      <c r="F21" s="488"/>
      <c r="G21" s="491"/>
      <c r="H21" s="491"/>
    </row>
    <row r="22" spans="1:8">
      <c r="A22" s="487"/>
      <c r="B22" s="488"/>
      <c r="C22" s="563"/>
      <c r="D22" s="489"/>
      <c r="E22" s="490"/>
      <c r="F22" s="488"/>
      <c r="G22" s="491"/>
      <c r="H22" s="491"/>
    </row>
    <row r="23" spans="1:8">
      <c r="A23" s="487"/>
      <c r="B23" s="488"/>
      <c r="C23" s="563"/>
      <c r="D23" s="489"/>
      <c r="E23" s="490"/>
      <c r="F23" s="488"/>
      <c r="G23" s="491"/>
      <c r="H23" s="491"/>
    </row>
    <row r="24" spans="1:8">
      <c r="A24" s="487"/>
      <c r="B24" s="488"/>
      <c r="C24" s="563"/>
      <c r="D24" s="489"/>
      <c r="E24" s="490"/>
      <c r="F24" s="488"/>
      <c r="G24" s="491"/>
      <c r="H24" s="491"/>
    </row>
    <row r="25" spans="1:8">
      <c r="A25" s="487"/>
      <c r="B25" s="488"/>
      <c r="C25" s="563"/>
      <c r="D25" s="489"/>
      <c r="E25" s="490"/>
      <c r="F25" s="488"/>
      <c r="G25" s="491"/>
      <c r="H25" s="491"/>
    </row>
    <row r="26" spans="1:8">
      <c r="A26" s="487"/>
      <c r="B26" s="488"/>
      <c r="C26" s="563"/>
      <c r="D26" s="489"/>
      <c r="E26" s="490"/>
      <c r="F26" s="488"/>
      <c r="G26" s="491"/>
      <c r="H26" s="491"/>
    </row>
    <row r="27" spans="1:8">
      <c r="A27" s="487"/>
      <c r="B27" s="488"/>
      <c r="C27" s="563"/>
      <c r="D27" s="489"/>
      <c r="E27" s="490"/>
      <c r="F27" s="488"/>
      <c r="G27" s="491"/>
      <c r="H27" s="491"/>
    </row>
    <row r="28" spans="1:8">
      <c r="A28" s="487"/>
      <c r="B28" s="488"/>
      <c r="C28" s="563"/>
      <c r="D28" s="489"/>
      <c r="E28" s="490"/>
      <c r="F28" s="488"/>
      <c r="G28" s="491"/>
      <c r="H28" s="491"/>
    </row>
    <row r="29" spans="1:8">
      <c r="A29" s="487"/>
      <c r="B29" s="488"/>
      <c r="C29" s="563"/>
      <c r="D29" s="489"/>
      <c r="E29" s="490"/>
      <c r="F29" s="488"/>
      <c r="G29" s="491"/>
      <c r="H29" s="491"/>
    </row>
    <row r="30" spans="1:8">
      <c r="A30" s="487"/>
      <c r="B30" s="488"/>
      <c r="C30" s="563"/>
      <c r="D30" s="489"/>
      <c r="E30" s="490"/>
      <c r="F30" s="488"/>
      <c r="G30" s="491"/>
      <c r="H30" s="491"/>
    </row>
    <row r="31" spans="1:8">
      <c r="A31" s="487"/>
      <c r="B31" s="488"/>
      <c r="C31" s="563"/>
      <c r="D31" s="489"/>
      <c r="E31" s="490"/>
      <c r="F31" s="488"/>
      <c r="G31" s="491"/>
      <c r="H31" s="491"/>
    </row>
    <row r="32" spans="1:8">
      <c r="A32" s="487"/>
      <c r="B32" s="488"/>
      <c r="C32" s="563"/>
      <c r="D32" s="489"/>
      <c r="E32" s="490"/>
      <c r="F32" s="488"/>
      <c r="G32" s="491"/>
      <c r="H32" s="491"/>
    </row>
    <row r="33" spans="1:8">
      <c r="A33" s="487"/>
      <c r="B33" s="488"/>
      <c r="C33" s="563"/>
      <c r="D33" s="489"/>
      <c r="E33" s="490"/>
      <c r="F33" s="488"/>
      <c r="G33" s="491"/>
      <c r="H33" s="491"/>
    </row>
    <row r="34" spans="1:8">
      <c r="A34" s="487"/>
      <c r="B34" s="488"/>
      <c r="C34" s="563"/>
      <c r="D34" s="489"/>
      <c r="E34" s="490"/>
      <c r="F34" s="488"/>
      <c r="G34" s="491"/>
      <c r="H34" s="491"/>
    </row>
    <row r="35" spans="1:8">
      <c r="A35" s="487"/>
      <c r="B35" s="488"/>
      <c r="C35" s="563"/>
      <c r="D35" s="489"/>
      <c r="E35" s="490"/>
      <c r="F35" s="488"/>
      <c r="G35" s="491"/>
      <c r="H35" s="491"/>
    </row>
    <row r="36" spans="1:8">
      <c r="A36" s="487"/>
      <c r="B36" s="488"/>
      <c r="C36" s="563"/>
      <c r="D36" s="489"/>
      <c r="E36" s="490"/>
      <c r="F36" s="488"/>
      <c r="G36" s="491"/>
      <c r="H36" s="491"/>
    </row>
    <row r="37" spans="1:8">
      <c r="A37" s="487"/>
      <c r="B37" s="488"/>
      <c r="C37" s="563"/>
      <c r="D37" s="489"/>
      <c r="E37" s="490"/>
      <c r="F37" s="488"/>
      <c r="G37" s="491"/>
      <c r="H37" s="491"/>
    </row>
    <row r="66" spans="1:8">
      <c r="A66" s="576"/>
      <c r="B66" s="470"/>
      <c r="C66" s="577"/>
      <c r="D66" s="470"/>
      <c r="E66" s="470"/>
      <c r="F66" s="470"/>
      <c r="G66" s="470"/>
      <c r="H66" s="578"/>
    </row>
  </sheetData>
  <pageMargins left="0.7" right="0.7" top="0.75" bottom="0.75" header="0.3" footer="0.3"/>
  <pageSetup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F109" sqref="F109"/>
    </sheetView>
  </sheetViews>
  <sheetFormatPr defaultColWidth="12.42578125" defaultRowHeight="15" customHeight="1"/>
  <cols>
    <col min="1" max="1" width="74" style="98" customWidth="1"/>
    <col min="2" max="4" width="36.42578125" style="138" customWidth="1"/>
    <col min="5" max="16384" width="12.42578125" style="98"/>
  </cols>
  <sheetData>
    <row r="1" spans="1:6" s="371" customFormat="1" ht="20.100000000000001" customHeight="1">
      <c r="A1" s="365" t="s">
        <v>234</v>
      </c>
      <c r="B1" s="367"/>
      <c r="C1" s="367"/>
      <c r="D1" s="367"/>
    </row>
    <row r="2" spans="1:6" s="371" customFormat="1" ht="20.100000000000001" customHeight="1">
      <c r="A2" s="365" t="s">
        <v>555</v>
      </c>
      <c r="B2" s="368" t="s">
        <v>2</v>
      </c>
      <c r="C2" s="369" t="str">
        <f>Revenue!B2</f>
        <v>Nunez Community College</v>
      </c>
      <c r="D2" s="370"/>
    </row>
    <row r="3" spans="1:6" s="371" customFormat="1" ht="20.100000000000001" customHeight="1" thickBot="1">
      <c r="A3" s="365" t="s">
        <v>556</v>
      </c>
      <c r="B3" s="367"/>
      <c r="C3" s="367"/>
      <c r="D3" s="367"/>
      <c r="E3" s="372"/>
      <c r="F3" s="372"/>
    </row>
    <row r="4" spans="1:6" ht="15" customHeight="1" thickTop="1">
      <c r="A4" s="139"/>
      <c r="B4" s="140" t="s">
        <v>557</v>
      </c>
      <c r="C4" s="140" t="s">
        <v>245</v>
      </c>
      <c r="D4" s="504" t="s">
        <v>245</v>
      </c>
    </row>
    <row r="5" spans="1:6" ht="15" customHeight="1" thickBot="1">
      <c r="A5" s="141" t="s">
        <v>558</v>
      </c>
      <c r="B5" s="389" t="s">
        <v>454</v>
      </c>
      <c r="C5" s="503" t="s">
        <v>454</v>
      </c>
      <c r="D5" s="542" t="s">
        <v>455</v>
      </c>
    </row>
    <row r="6" spans="1:6" ht="15" customHeight="1">
      <c r="A6" s="142" t="s">
        <v>559</v>
      </c>
      <c r="B6" s="143">
        <f>Instruction!F18+Research!F18+'Public Service'!F18+'Academic Supp'!F18+'Student Services'!F18+'Institutional Supp'!F18+Scholarships!F18+'OP&amp;M'!F18+Hospitals!F18+Transfers!F18+Other!F18</f>
        <v>16922</v>
      </c>
      <c r="C6" s="144">
        <f>Instruction!H18+Research!H18+'Public Service'!H18+'Academic Supp'!H18+'Student Services'!H18+'Institutional Supp'!H18+Scholarships!H18+'OP&amp;M'!H18+Hospitals!H18+Transfers!H18+Other!H18</f>
        <v>17463</v>
      </c>
      <c r="D6" s="145">
        <f>Instruction!J18+Research!J18+'Public Service'!J18+'Academic Supp'!J18+'Student Services'!J18+'Institutional Supp'!J18+Scholarships!J18+'OP&amp;M'!J18+Hospitals!J18+Transfers!J18+Other!J18</f>
        <v>16922</v>
      </c>
    </row>
    <row r="7" spans="1:6" ht="15" customHeight="1">
      <c r="A7" s="142" t="s">
        <v>560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>
      <c r="A8" s="142" t="s">
        <v>561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>
      <c r="A9" s="142" t="s">
        <v>159</v>
      </c>
      <c r="B9" s="146">
        <f>Instruction!F21+Research!F21+'Public Service'!F21+'Academic Supp'!F21+'Student Services'!F21+'Institutional Supp'!F21+Scholarships!F21+'OP&amp;M'!F21+Hospitals!F21+Transfers!F21+Other!F21</f>
        <v>10</v>
      </c>
      <c r="C9" s="147">
        <f>Instruction!H21+Research!H21+'Public Service'!H21+'Academic Supp'!H21+'Student Services'!H21+'Institutional Supp'!H21+Scholarships!H21+'OP&amp;M'!H21+Hospitals!H21+Transfers!H21+Other!H21</f>
        <v>2460</v>
      </c>
      <c r="D9" s="148">
        <f>Instruction!J21+Research!J21+'Public Service'!J21+'Academic Supp'!J21+'Student Services'!J21+'Institutional Supp'!J21+Scholarships!J21+'OP&amp;M'!J21+Hospitals!J21+Transfers!J21+Other!J21</f>
        <v>10</v>
      </c>
    </row>
    <row r="10" spans="1:6" ht="15" customHeight="1">
      <c r="A10" s="142" t="s">
        <v>562</v>
      </c>
      <c r="B10" s="146">
        <f>Instruction!F22+Research!F22+'Public Service'!F22+'Academic Supp'!F22+'Student Services'!F22+'Institutional Supp'!F22+Scholarships!F22+'OP&amp;M'!F22+Hospitals!F22+Transfers!F22+Other!F22</f>
        <v>2784</v>
      </c>
      <c r="C10" s="147">
        <f>Instruction!H22+Research!H22+'Public Service'!H22+'Academic Supp'!H22+'Student Services'!H22+'Institutional Supp'!H22+Scholarships!H22+'OP&amp;M'!H22+Hospitals!H22+Transfers!H22+Other!H22</f>
        <v>2784</v>
      </c>
      <c r="D10" s="148">
        <f>Instruction!J22+Research!J22+'Public Service'!J22+'Academic Supp'!J22+'Student Services'!J22+'Institutional Supp'!J22+Scholarships!J22+'OP&amp;M'!J22+Hospitals!J22+Transfers!J22+Other!J22</f>
        <v>2784</v>
      </c>
    </row>
    <row r="11" spans="1:6" ht="15" customHeight="1">
      <c r="A11" s="142" t="s">
        <v>161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>
      <c r="A12" s="142" t="s">
        <v>162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>
      <c r="A13" s="142" t="s">
        <v>163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>
      <c r="A14" s="142" t="s">
        <v>563</v>
      </c>
      <c r="B14" s="146">
        <f>Instruction!F26+Research!F26+'Public Service'!F26+'Academic Supp'!F26+'Student Services'!F26+'Institutional Supp'!F26+Scholarships!F26+'OP&amp;M'!F26+Hospitals!F26+Transfers!F26+Other!F26</f>
        <v>126523</v>
      </c>
      <c r="C14" s="147">
        <f>Instruction!H26+Research!H26+'Public Service'!H26+'Academic Supp'!H26+'Student Services'!H26+'Institutional Supp'!H26+Scholarships!H26+'OP&amp;M'!H26+Hospitals!H26+Transfers!H26+Other!H26</f>
        <v>73395</v>
      </c>
      <c r="D14" s="149">
        <f>Instruction!J26+Research!J26+'Public Service'!J26+'Academic Supp'!J26+'Student Services'!J26+'Institutional Supp'!J26+Scholarships!J26+'OP&amp;M'!J26+Hospitals!J26+Transfers!J26+Other!J26</f>
        <v>126523</v>
      </c>
    </row>
    <row r="15" spans="1:6" s="153" customFormat="1" ht="15" customHeight="1" thickBot="1">
      <c r="A15" s="150" t="s">
        <v>564</v>
      </c>
      <c r="B15" s="151">
        <f>SUM(B6:B14)</f>
        <v>146239</v>
      </c>
      <c r="C15" s="151">
        <f>SUM(C6:C14)</f>
        <v>96102</v>
      </c>
      <c r="D15" s="152">
        <f>SUM(D6:D14)</f>
        <v>146239</v>
      </c>
    </row>
    <row r="16" spans="1:6" ht="15" customHeight="1" thickTop="1"/>
  </sheetData>
  <pageMargins left="0.7" right="0.7" top="0.75" bottom="0.75" header="0.3" footer="0.3"/>
  <pageSetup scale="4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  <pageSetUpPr fitToPage="1"/>
  </sheetPr>
  <dimension ref="A1:I27"/>
  <sheetViews>
    <sheetView zoomScaleNormal="100" workbookViewId="0">
      <selection activeCell="F109" sqref="F109"/>
    </sheetView>
  </sheetViews>
  <sheetFormatPr defaultColWidth="9.140625" defaultRowHeight="15" customHeight="1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>
      <c r="A1" s="96" t="s">
        <v>234</v>
      </c>
      <c r="B1" s="97"/>
      <c r="C1" s="97"/>
      <c r="D1" s="97"/>
      <c r="G1" s="96" t="s">
        <v>2</v>
      </c>
      <c r="H1" s="99" t="str">
        <f>Revenue!B2</f>
        <v>Nunez Community College</v>
      </c>
      <c r="I1" s="99"/>
    </row>
    <row r="2" spans="1:9" ht="20.100000000000001" customHeight="1" thickBot="1">
      <c r="A2" s="96" t="s">
        <v>565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>
      <c r="A3" s="96" t="s">
        <v>566</v>
      </c>
      <c r="B3" s="506"/>
      <c r="C3" s="593" t="s">
        <v>567</v>
      </c>
      <c r="D3" s="594"/>
      <c r="E3" s="594"/>
      <c r="F3" s="594"/>
      <c r="G3" s="594"/>
      <c r="H3" s="594"/>
      <c r="I3" s="595"/>
    </row>
    <row r="4" spans="1:9" ht="15" customHeight="1">
      <c r="A4" s="590" t="s">
        <v>33</v>
      </c>
      <c r="B4" s="587" t="s">
        <v>568</v>
      </c>
      <c r="C4" s="596" t="s">
        <v>569</v>
      </c>
      <c r="D4" s="596" t="s">
        <v>189</v>
      </c>
      <c r="E4" s="596" t="s">
        <v>190</v>
      </c>
      <c r="F4" s="599" t="s">
        <v>218</v>
      </c>
      <c r="G4" s="599" t="s">
        <v>570</v>
      </c>
      <c r="H4" s="602" t="s">
        <v>193</v>
      </c>
      <c r="I4" s="605" t="s">
        <v>30</v>
      </c>
    </row>
    <row r="5" spans="1:9" ht="15" customHeight="1">
      <c r="A5" s="591"/>
      <c r="B5" s="588"/>
      <c r="C5" s="597"/>
      <c r="D5" s="597"/>
      <c r="E5" s="597"/>
      <c r="F5" s="600"/>
      <c r="G5" s="600"/>
      <c r="H5" s="603"/>
      <c r="I5" s="606"/>
    </row>
    <row r="6" spans="1:9" ht="15" customHeight="1" thickBot="1">
      <c r="A6" s="592"/>
      <c r="B6" s="589"/>
      <c r="C6" s="598"/>
      <c r="D6" s="598"/>
      <c r="E6" s="598"/>
      <c r="F6" s="601"/>
      <c r="G6" s="601"/>
      <c r="H6" s="604"/>
      <c r="I6" s="607"/>
    </row>
    <row r="7" spans="1:9" ht="15" customHeight="1">
      <c r="A7" s="125"/>
      <c r="B7" s="126" t="s">
        <v>198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571</v>
      </c>
      <c r="H7" s="127">
        <f>Athletics!R8</f>
        <v>0</v>
      </c>
      <c r="I7" s="129">
        <f>SUM(C7:H7)</f>
        <v>0</v>
      </c>
    </row>
    <row r="8" spans="1:9" ht="15" customHeight="1">
      <c r="A8" s="125" t="s">
        <v>572</v>
      </c>
      <c r="B8" s="126" t="s">
        <v>199</v>
      </c>
      <c r="C8" s="130" t="s">
        <v>573</v>
      </c>
      <c r="D8" s="130" t="s">
        <v>574</v>
      </c>
      <c r="E8" s="130" t="s">
        <v>575</v>
      </c>
      <c r="F8" s="130" t="s">
        <v>575</v>
      </c>
      <c r="G8" s="131" t="s">
        <v>576</v>
      </c>
      <c r="H8" s="127">
        <f>Athletics!R9</f>
        <v>0</v>
      </c>
      <c r="I8" s="129">
        <f t="shared" ref="I8:I22" si="0">SUM(C8:H8)</f>
        <v>0</v>
      </c>
    </row>
    <row r="9" spans="1:9" ht="15" customHeight="1">
      <c r="A9" s="125" t="s">
        <v>577</v>
      </c>
      <c r="B9" s="126" t="s">
        <v>578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576</v>
      </c>
      <c r="H9" s="127">
        <f>Athletics!R10</f>
        <v>0</v>
      </c>
      <c r="I9" s="129">
        <f t="shared" si="0"/>
        <v>0</v>
      </c>
    </row>
    <row r="10" spans="1:9" ht="15" customHeight="1">
      <c r="A10" s="125" t="s">
        <v>579</v>
      </c>
      <c r="B10" s="126" t="s">
        <v>201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576</v>
      </c>
      <c r="H10" s="127">
        <f>Athletics!R11</f>
        <v>0</v>
      </c>
      <c r="I10" s="129">
        <f t="shared" si="0"/>
        <v>0</v>
      </c>
    </row>
    <row r="11" spans="1:9" ht="15" customHeight="1">
      <c r="A11" s="125" t="s">
        <v>577</v>
      </c>
      <c r="B11" s="126" t="s">
        <v>580</v>
      </c>
      <c r="C11" s="130" t="s">
        <v>573</v>
      </c>
      <c r="D11" s="130" t="s">
        <v>581</v>
      </c>
      <c r="E11" s="130" t="s">
        <v>573</v>
      </c>
      <c r="F11" s="130" t="s">
        <v>573</v>
      </c>
      <c r="G11" s="131" t="s">
        <v>576</v>
      </c>
      <c r="H11" s="127">
        <f>Athletics!R12</f>
        <v>0</v>
      </c>
      <c r="I11" s="129">
        <f t="shared" si="0"/>
        <v>0</v>
      </c>
    </row>
    <row r="12" spans="1:9" ht="15" customHeight="1">
      <c r="A12" s="125" t="s">
        <v>582</v>
      </c>
      <c r="B12" s="126" t="s">
        <v>583</v>
      </c>
      <c r="C12" s="130" t="s">
        <v>573</v>
      </c>
      <c r="D12" s="130" t="s">
        <v>574</v>
      </c>
      <c r="E12" s="130" t="s">
        <v>575</v>
      </c>
      <c r="F12" s="130" t="s">
        <v>575</v>
      </c>
      <c r="G12" s="131" t="s">
        <v>576</v>
      </c>
      <c r="H12" s="127">
        <f>Athletics!R13</f>
        <v>0</v>
      </c>
      <c r="I12" s="129">
        <f t="shared" si="0"/>
        <v>0</v>
      </c>
    </row>
    <row r="13" spans="1:9" ht="15" customHeight="1">
      <c r="A13" s="125" t="s">
        <v>584</v>
      </c>
      <c r="B13" s="126" t="s">
        <v>204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576</v>
      </c>
      <c r="H13" s="127">
        <f>Athletics!R14</f>
        <v>0</v>
      </c>
      <c r="I13" s="129">
        <f t="shared" si="0"/>
        <v>0</v>
      </c>
    </row>
    <row r="14" spans="1:9" ht="15" customHeight="1">
      <c r="A14" s="125" t="s">
        <v>577</v>
      </c>
      <c r="B14" s="126" t="s">
        <v>205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576</v>
      </c>
      <c r="H14" s="127">
        <f>Athletics!R15</f>
        <v>0</v>
      </c>
      <c r="I14" s="129">
        <f>SUM(C14:H14)</f>
        <v>0</v>
      </c>
    </row>
    <row r="15" spans="1:9" ht="15" customHeight="1">
      <c r="A15" s="125"/>
      <c r="B15" s="126" t="s">
        <v>206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576</v>
      </c>
      <c r="H15" s="127">
        <f>Athletics!R16</f>
        <v>0</v>
      </c>
      <c r="I15" s="129">
        <f t="shared" si="0"/>
        <v>0</v>
      </c>
    </row>
    <row r="16" spans="1:9" ht="15" customHeight="1">
      <c r="A16" s="125"/>
      <c r="B16" s="126" t="s">
        <v>207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576</v>
      </c>
      <c r="H16" s="127">
        <f>Athletics!R17</f>
        <v>0</v>
      </c>
      <c r="I16" s="129">
        <f t="shared" si="0"/>
        <v>0</v>
      </c>
    </row>
    <row r="17" spans="1:9" ht="15" customHeight="1">
      <c r="A17" s="125" t="s">
        <v>389</v>
      </c>
      <c r="B17" s="126" t="s">
        <v>208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>
      <c r="A18" s="125" t="s">
        <v>389</v>
      </c>
      <c r="B18" s="126" t="s">
        <v>585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576</v>
      </c>
      <c r="H18" s="127">
        <f>Athletics!R19</f>
        <v>0</v>
      </c>
      <c r="I18" s="129">
        <f t="shared" si="0"/>
        <v>0</v>
      </c>
    </row>
    <row r="19" spans="1:9" ht="15" customHeight="1">
      <c r="A19" s="125" t="s">
        <v>586</v>
      </c>
      <c r="B19" s="126" t="s">
        <v>210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576</v>
      </c>
      <c r="H19" s="127">
        <f>Athletics!R20</f>
        <v>0</v>
      </c>
      <c r="I19" s="129">
        <f t="shared" si="0"/>
        <v>0</v>
      </c>
    </row>
    <row r="20" spans="1:9" ht="15" customHeight="1">
      <c r="A20" s="125" t="s">
        <v>587</v>
      </c>
      <c r="B20" s="126" t="s">
        <v>588</v>
      </c>
      <c r="C20" s="127">
        <f>Athletics!C21</f>
        <v>0</v>
      </c>
      <c r="D20" s="127">
        <f>Athletics!F21</f>
        <v>0</v>
      </c>
      <c r="E20" s="127">
        <f>Athletics!I21</f>
        <v>98365</v>
      </c>
      <c r="F20" s="127">
        <f>Athletics!L21</f>
        <v>0</v>
      </c>
      <c r="G20" s="131" t="s">
        <v>576</v>
      </c>
      <c r="H20" s="127">
        <f>Athletics!R21</f>
        <v>0</v>
      </c>
      <c r="I20" s="129">
        <f t="shared" si="0"/>
        <v>98365</v>
      </c>
    </row>
    <row r="21" spans="1:9" ht="15" customHeight="1">
      <c r="A21" s="125" t="s">
        <v>589</v>
      </c>
      <c r="B21" s="124" t="s">
        <v>212</v>
      </c>
      <c r="C21" s="127">
        <f>Athletics!C22</f>
        <v>0</v>
      </c>
      <c r="D21" s="127">
        <f>Athletics!F22</f>
        <v>0</v>
      </c>
      <c r="E21" s="127">
        <f>Athletics!I22</f>
        <v>55635</v>
      </c>
      <c r="F21" s="127">
        <f>Athletics!L22</f>
        <v>0</v>
      </c>
      <c r="G21" s="131" t="s">
        <v>576</v>
      </c>
      <c r="H21" s="127">
        <f>Athletics!R22</f>
        <v>0</v>
      </c>
      <c r="I21" s="129">
        <f t="shared" si="0"/>
        <v>55635</v>
      </c>
    </row>
    <row r="22" spans="1:9" ht="15" customHeight="1">
      <c r="A22" s="125"/>
      <c r="B22" s="124" t="s">
        <v>213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>
      <c r="A23" s="132"/>
      <c r="B23" s="133" t="s">
        <v>590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154000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154000</v>
      </c>
    </row>
    <row r="24" spans="1:9" ht="15" customHeight="1" thickTop="1"/>
    <row r="25" spans="1:9" ht="15" customHeight="1">
      <c r="A25" s="98" t="s">
        <v>33</v>
      </c>
    </row>
    <row r="26" spans="1:9" ht="15" customHeight="1">
      <c r="A26" s="98" t="s">
        <v>591</v>
      </c>
    </row>
    <row r="27" spans="1:9" ht="15" customHeight="1">
      <c r="A27" s="98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  <pageSetup scale="5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zoomScaleNormal="100" workbookViewId="0">
      <selection activeCell="F109" sqref="F109"/>
    </sheetView>
  </sheetViews>
  <sheetFormatPr defaultColWidth="9.140625" defaultRowHeight="15" customHeight="1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>
      <c r="A1" s="96" t="s">
        <v>234</v>
      </c>
      <c r="B1" s="97"/>
      <c r="C1" s="97"/>
      <c r="D1" s="97"/>
      <c r="E1" s="97"/>
      <c r="F1" s="96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>
      <c r="A2" s="96" t="s">
        <v>592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>
      <c r="A3" s="106" t="s">
        <v>593</v>
      </c>
      <c r="B3" s="611" t="s">
        <v>567</v>
      </c>
      <c r="C3" s="612"/>
      <c r="D3" s="612"/>
      <c r="E3" s="612"/>
      <c r="F3" s="612"/>
      <c r="G3" s="612"/>
      <c r="H3" s="612"/>
      <c r="I3" s="612"/>
      <c r="J3" s="613"/>
      <c r="K3" s="98"/>
      <c r="L3" s="98"/>
      <c r="M3" s="98"/>
      <c r="N3" s="98"/>
      <c r="O3" s="98"/>
      <c r="P3" s="98"/>
    </row>
    <row r="4" spans="1:16" ht="15" customHeight="1" thickTop="1">
      <c r="A4" s="608" t="s">
        <v>594</v>
      </c>
      <c r="B4" s="614" t="s">
        <v>595</v>
      </c>
      <c r="C4" s="596" t="s">
        <v>569</v>
      </c>
      <c r="D4" s="596" t="s">
        <v>189</v>
      </c>
      <c r="E4" s="596" t="s">
        <v>217</v>
      </c>
      <c r="F4" s="596" t="s">
        <v>190</v>
      </c>
      <c r="G4" s="599" t="s">
        <v>218</v>
      </c>
      <c r="H4" s="596" t="s">
        <v>193</v>
      </c>
      <c r="I4" s="602" t="s">
        <v>570</v>
      </c>
      <c r="J4" s="605" t="s">
        <v>30</v>
      </c>
    </row>
    <row r="5" spans="1:16" ht="15" customHeight="1">
      <c r="A5" s="609"/>
      <c r="B5" s="615"/>
      <c r="C5" s="597"/>
      <c r="D5" s="597"/>
      <c r="E5" s="597"/>
      <c r="F5" s="597"/>
      <c r="G5" s="600"/>
      <c r="H5" s="597"/>
      <c r="I5" s="603"/>
      <c r="J5" s="606"/>
    </row>
    <row r="6" spans="1:16" ht="15" customHeight="1" thickBot="1">
      <c r="A6" s="610"/>
      <c r="B6" s="616"/>
      <c r="C6" s="598"/>
      <c r="D6" s="598"/>
      <c r="E6" s="598"/>
      <c r="F6" s="598"/>
      <c r="G6" s="601"/>
      <c r="H6" s="598"/>
      <c r="I6" s="604"/>
      <c r="J6" s="607"/>
    </row>
    <row r="7" spans="1:16" ht="15" customHeight="1">
      <c r="A7" s="108" t="s">
        <v>596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73054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73054</v>
      </c>
    </row>
    <row r="8" spans="1:16" ht="15" customHeight="1">
      <c r="A8" s="112" t="s">
        <v>222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25311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25311</v>
      </c>
    </row>
    <row r="9" spans="1:16" ht="15" customHeight="1">
      <c r="A9" s="112" t="s">
        <v>223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11120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11120</v>
      </c>
    </row>
    <row r="10" spans="1:16" ht="15" customHeight="1">
      <c r="A10" s="112" t="s">
        <v>224</v>
      </c>
      <c r="B10" s="113">
        <f>Athletics!C33</f>
        <v>0</v>
      </c>
      <c r="C10" s="114" t="s">
        <v>581</v>
      </c>
      <c r="D10" s="114" t="s">
        <v>597</v>
      </c>
      <c r="E10" s="114" t="s">
        <v>597</v>
      </c>
      <c r="F10" s="114" t="s">
        <v>597</v>
      </c>
      <c r="G10" s="114" t="s">
        <v>597</v>
      </c>
      <c r="H10" s="114" t="s">
        <v>597</v>
      </c>
      <c r="I10" s="114">
        <f>Athletics!X33</f>
        <v>0</v>
      </c>
      <c r="J10" s="115">
        <f t="shared" si="0"/>
        <v>0</v>
      </c>
      <c r="K10" s="102" t="s">
        <v>33</v>
      </c>
    </row>
    <row r="11" spans="1:16" ht="15" customHeight="1">
      <c r="A11" s="112" t="s">
        <v>201</v>
      </c>
      <c r="B11" s="113" t="s">
        <v>598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33</v>
      </c>
    </row>
    <row r="12" spans="1:16" ht="15" customHeight="1">
      <c r="A12" s="112" t="s">
        <v>225</v>
      </c>
      <c r="B12" s="113" t="s">
        <v>598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33</v>
      </c>
    </row>
    <row r="13" spans="1:16" ht="15" customHeight="1">
      <c r="A13" s="112" t="s">
        <v>599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33</v>
      </c>
    </row>
    <row r="14" spans="1:16" ht="15" customHeight="1">
      <c r="A14" s="112" t="s">
        <v>152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31812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31812</v>
      </c>
      <c r="K14" s="102" t="s">
        <v>33</v>
      </c>
    </row>
    <row r="15" spans="1:16" ht="15" customHeight="1">
      <c r="A15" s="112" t="s">
        <v>227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33</v>
      </c>
    </row>
    <row r="16" spans="1:16" ht="15" customHeight="1">
      <c r="A16" s="112" t="s">
        <v>153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12703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12703</v>
      </c>
      <c r="K16" s="102" t="s">
        <v>33</v>
      </c>
    </row>
    <row r="17" spans="1:11" ht="15" customHeight="1">
      <c r="A17" s="112" t="s">
        <v>228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>
      <c r="A18" s="112" t="s">
        <v>173</v>
      </c>
      <c r="B18" s="113">
        <f>Athletics!C44</f>
        <v>0</v>
      </c>
      <c r="C18" s="114" t="s">
        <v>581</v>
      </c>
      <c r="D18" s="114" t="s">
        <v>581</v>
      </c>
      <c r="E18" s="114" t="s">
        <v>581</v>
      </c>
      <c r="F18" s="114" t="s">
        <v>597</v>
      </c>
      <c r="G18" s="114" t="s">
        <v>597</v>
      </c>
      <c r="H18" s="114" t="s">
        <v>597</v>
      </c>
      <c r="I18" s="114">
        <f>Athletics!X44</f>
        <v>0</v>
      </c>
      <c r="J18" s="115">
        <f t="shared" si="0"/>
        <v>0</v>
      </c>
      <c r="K18" s="102" t="s">
        <v>33</v>
      </c>
    </row>
    <row r="19" spans="1:11" ht="15" customHeight="1">
      <c r="A19" s="112" t="s">
        <v>229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33</v>
      </c>
    </row>
    <row r="20" spans="1:11" ht="15" customHeight="1">
      <c r="A20" s="112" t="s">
        <v>230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389</v>
      </c>
    </row>
    <row r="21" spans="1:11" ht="15" customHeight="1" thickBot="1">
      <c r="A21" s="116" t="s">
        <v>231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33</v>
      </c>
    </row>
    <row r="22" spans="1:11" ht="15" customHeight="1" thickBot="1">
      <c r="A22" s="118" t="s">
        <v>600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154000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154000</v>
      </c>
      <c r="K22" s="102" t="s">
        <v>33</v>
      </c>
    </row>
    <row r="23" spans="1:11" ht="15" customHeight="1" thickTop="1">
      <c r="K23" s="102" t="s">
        <v>33</v>
      </c>
    </row>
    <row r="24" spans="1:11" ht="15" customHeight="1">
      <c r="K24" s="102" t="s">
        <v>33</v>
      </c>
    </row>
    <row r="25" spans="1:11" ht="15" customHeight="1">
      <c r="K25" s="102" t="s">
        <v>33</v>
      </c>
    </row>
    <row r="26" spans="1:11" ht="15" customHeight="1">
      <c r="K26" s="102" t="s">
        <v>33</v>
      </c>
    </row>
    <row r="27" spans="1:11" ht="15" customHeight="1">
      <c r="K27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ageMargins left="0.7" right="0.7" top="0.75" bottom="0.75" header="0.3" footer="0.3"/>
  <pageSetup scale="4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  <pageSetUpPr fitToPage="1"/>
  </sheetPr>
  <dimension ref="A1:I27"/>
  <sheetViews>
    <sheetView zoomScaleNormal="100" workbookViewId="0">
      <selection activeCell="F109" sqref="F109"/>
    </sheetView>
  </sheetViews>
  <sheetFormatPr defaultColWidth="9.140625" defaultRowHeight="15" customHeight="1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>
      <c r="A1" s="96" t="s">
        <v>234</v>
      </c>
      <c r="B1" s="97"/>
      <c r="C1" s="97"/>
      <c r="D1" s="97"/>
      <c r="G1" s="96" t="s">
        <v>2</v>
      </c>
      <c r="H1" s="99" t="str">
        <f>Revenue!B2</f>
        <v>Nunez Community College</v>
      </c>
      <c r="I1" s="99"/>
    </row>
    <row r="2" spans="1:9" ht="20.100000000000001" customHeight="1" thickBot="1">
      <c r="A2" s="96" t="s">
        <v>565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>
      <c r="A3" s="96" t="s">
        <v>566</v>
      </c>
      <c r="B3" s="506"/>
      <c r="C3" s="593" t="s">
        <v>601</v>
      </c>
      <c r="D3" s="594"/>
      <c r="E3" s="594"/>
      <c r="F3" s="594"/>
      <c r="G3" s="594"/>
      <c r="H3" s="594"/>
      <c r="I3" s="595"/>
    </row>
    <row r="4" spans="1:9" ht="15" customHeight="1">
      <c r="A4" s="590" t="s">
        <v>33</v>
      </c>
      <c r="B4" s="587" t="s">
        <v>568</v>
      </c>
      <c r="C4" s="596" t="s">
        <v>569</v>
      </c>
      <c r="D4" s="596" t="s">
        <v>189</v>
      </c>
      <c r="E4" s="596" t="s">
        <v>190</v>
      </c>
      <c r="F4" s="599" t="s">
        <v>218</v>
      </c>
      <c r="G4" s="602" t="s">
        <v>570</v>
      </c>
      <c r="H4" s="602" t="s">
        <v>193</v>
      </c>
      <c r="I4" s="605" t="s">
        <v>30</v>
      </c>
    </row>
    <row r="5" spans="1:9" ht="15" customHeight="1">
      <c r="A5" s="591"/>
      <c r="B5" s="588"/>
      <c r="C5" s="597"/>
      <c r="D5" s="597"/>
      <c r="E5" s="597"/>
      <c r="F5" s="600"/>
      <c r="G5" s="603"/>
      <c r="H5" s="603"/>
      <c r="I5" s="606"/>
    </row>
    <row r="6" spans="1:9" ht="15" customHeight="1" thickBot="1">
      <c r="A6" s="592"/>
      <c r="B6" s="589"/>
      <c r="C6" s="598"/>
      <c r="D6" s="598"/>
      <c r="E6" s="598"/>
      <c r="F6" s="601"/>
      <c r="G6" s="604"/>
      <c r="H6" s="604"/>
      <c r="I6" s="607"/>
    </row>
    <row r="7" spans="1:9" ht="15" customHeight="1">
      <c r="A7" s="125"/>
      <c r="B7" s="126" t="s">
        <v>198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571</v>
      </c>
      <c r="H7" s="127">
        <f>Athletics!S8</f>
        <v>0</v>
      </c>
      <c r="I7" s="129">
        <f>SUM(C7:H7)</f>
        <v>0</v>
      </c>
    </row>
    <row r="8" spans="1:9" ht="15" customHeight="1">
      <c r="A8" s="125" t="s">
        <v>572</v>
      </c>
      <c r="B8" s="126" t="s">
        <v>199</v>
      </c>
      <c r="C8" s="130" t="s">
        <v>573</v>
      </c>
      <c r="D8" s="130" t="s">
        <v>574</v>
      </c>
      <c r="E8" s="130" t="s">
        <v>575</v>
      </c>
      <c r="F8" s="130" t="s">
        <v>575</v>
      </c>
      <c r="G8" s="131" t="s">
        <v>576</v>
      </c>
      <c r="H8" s="127">
        <f>Athletics!S9</f>
        <v>0</v>
      </c>
      <c r="I8" s="129">
        <f t="shared" ref="I8:I22" si="0">SUM(C8:H8)</f>
        <v>0</v>
      </c>
    </row>
    <row r="9" spans="1:9" ht="15" customHeight="1">
      <c r="A9" s="125" t="s">
        <v>577</v>
      </c>
      <c r="B9" s="126" t="s">
        <v>578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576</v>
      </c>
      <c r="H9" s="127">
        <f>Athletics!S10</f>
        <v>0</v>
      </c>
      <c r="I9" s="129">
        <f t="shared" si="0"/>
        <v>0</v>
      </c>
    </row>
    <row r="10" spans="1:9" ht="15" customHeight="1">
      <c r="A10" s="125" t="s">
        <v>579</v>
      </c>
      <c r="B10" s="126" t="s">
        <v>201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576</v>
      </c>
      <c r="H10" s="127">
        <f>Athletics!S11</f>
        <v>0</v>
      </c>
      <c r="I10" s="129">
        <f t="shared" si="0"/>
        <v>0</v>
      </c>
    </row>
    <row r="11" spans="1:9" ht="15" customHeight="1">
      <c r="A11" s="125" t="s">
        <v>577</v>
      </c>
      <c r="B11" s="126" t="s">
        <v>580</v>
      </c>
      <c r="C11" s="130" t="s">
        <v>573</v>
      </c>
      <c r="D11" s="130" t="s">
        <v>581</v>
      </c>
      <c r="E11" s="130" t="s">
        <v>573</v>
      </c>
      <c r="F11" s="130" t="s">
        <v>573</v>
      </c>
      <c r="G11" s="131" t="s">
        <v>576</v>
      </c>
      <c r="H11" s="127">
        <f>Athletics!S12</f>
        <v>0</v>
      </c>
      <c r="I11" s="129">
        <f t="shared" si="0"/>
        <v>0</v>
      </c>
    </row>
    <row r="12" spans="1:9" ht="15" customHeight="1">
      <c r="A12" s="125" t="s">
        <v>582</v>
      </c>
      <c r="B12" s="126" t="s">
        <v>583</v>
      </c>
      <c r="C12" s="130" t="s">
        <v>573</v>
      </c>
      <c r="D12" s="130" t="s">
        <v>574</v>
      </c>
      <c r="E12" s="130" t="s">
        <v>575</v>
      </c>
      <c r="F12" s="130" t="s">
        <v>575</v>
      </c>
      <c r="G12" s="131" t="s">
        <v>576</v>
      </c>
      <c r="H12" s="127">
        <f>Athletics!S13</f>
        <v>0</v>
      </c>
      <c r="I12" s="129">
        <f t="shared" si="0"/>
        <v>0</v>
      </c>
    </row>
    <row r="13" spans="1:9" ht="15" customHeight="1">
      <c r="A13" s="125" t="s">
        <v>584</v>
      </c>
      <c r="B13" s="126" t="s">
        <v>204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576</v>
      </c>
      <c r="H13" s="127">
        <f>Athletics!S14</f>
        <v>0</v>
      </c>
      <c r="I13" s="129">
        <f t="shared" si="0"/>
        <v>0</v>
      </c>
    </row>
    <row r="14" spans="1:9" ht="15" customHeight="1">
      <c r="A14" s="125" t="s">
        <v>577</v>
      </c>
      <c r="B14" s="126" t="s">
        <v>205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576</v>
      </c>
      <c r="H14" s="127">
        <f>Athletics!S15</f>
        <v>0</v>
      </c>
      <c r="I14" s="129">
        <f>SUM(C14:H14)</f>
        <v>0</v>
      </c>
    </row>
    <row r="15" spans="1:9" ht="15" customHeight="1">
      <c r="A15" s="125"/>
      <c r="B15" s="126" t="s">
        <v>206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576</v>
      </c>
      <c r="H15" s="127">
        <f>Athletics!S16</f>
        <v>0</v>
      </c>
      <c r="I15" s="129">
        <f t="shared" si="0"/>
        <v>0</v>
      </c>
    </row>
    <row r="16" spans="1:9" ht="15" customHeight="1">
      <c r="A16" s="125"/>
      <c r="B16" s="126" t="s">
        <v>207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576</v>
      </c>
      <c r="H16" s="127">
        <f>Athletics!S17</f>
        <v>0</v>
      </c>
      <c r="I16" s="129">
        <f t="shared" si="0"/>
        <v>0</v>
      </c>
    </row>
    <row r="17" spans="1:9" ht="15" customHeight="1">
      <c r="A17" s="125" t="s">
        <v>389</v>
      </c>
      <c r="B17" s="126" t="s">
        <v>208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>
      <c r="A18" s="125" t="s">
        <v>389</v>
      </c>
      <c r="B18" s="126" t="s">
        <v>585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576</v>
      </c>
      <c r="H18" s="127">
        <f>Athletics!S19</f>
        <v>0</v>
      </c>
      <c r="I18" s="129">
        <f t="shared" si="0"/>
        <v>0</v>
      </c>
    </row>
    <row r="19" spans="1:9" ht="15" customHeight="1">
      <c r="A19" s="125" t="s">
        <v>586</v>
      </c>
      <c r="B19" s="126" t="s">
        <v>210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576</v>
      </c>
      <c r="H19" s="127">
        <f>Athletics!S20</f>
        <v>0</v>
      </c>
      <c r="I19" s="129">
        <f t="shared" si="0"/>
        <v>0</v>
      </c>
    </row>
    <row r="20" spans="1:9" ht="15" customHeight="1">
      <c r="A20" s="125" t="s">
        <v>587</v>
      </c>
      <c r="B20" s="126" t="s">
        <v>588</v>
      </c>
      <c r="C20" s="127">
        <f>Athletics!D21</f>
        <v>0</v>
      </c>
      <c r="D20" s="127">
        <f>Athletics!G21</f>
        <v>0</v>
      </c>
      <c r="E20" s="127">
        <f>Athletics!J21</f>
        <v>110186</v>
      </c>
      <c r="F20" s="127">
        <f>Athletics!M21</f>
        <v>0</v>
      </c>
      <c r="G20" s="131" t="s">
        <v>576</v>
      </c>
      <c r="H20" s="127">
        <f>Athletics!S21</f>
        <v>0</v>
      </c>
      <c r="I20" s="129">
        <f t="shared" si="0"/>
        <v>110186</v>
      </c>
    </row>
    <row r="21" spans="1:9" ht="15" customHeight="1">
      <c r="A21" s="125" t="s">
        <v>589</v>
      </c>
      <c r="B21" s="124" t="s">
        <v>212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576</v>
      </c>
      <c r="H21" s="127">
        <f>Athletics!S22</f>
        <v>0</v>
      </c>
      <c r="I21" s="129">
        <f t="shared" si="0"/>
        <v>0</v>
      </c>
    </row>
    <row r="22" spans="1:9" ht="15" customHeight="1">
      <c r="A22" s="125"/>
      <c r="B22" s="124" t="s">
        <v>213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>
      <c r="A23" s="132"/>
      <c r="B23" s="133" t="s">
        <v>590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110186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110186</v>
      </c>
    </row>
    <row r="24" spans="1:9" ht="15" customHeight="1" thickTop="1"/>
    <row r="25" spans="1:9" ht="15" customHeight="1">
      <c r="A25" s="98" t="s">
        <v>33</v>
      </c>
    </row>
    <row r="26" spans="1:9" ht="15" customHeight="1">
      <c r="A26" s="98" t="s">
        <v>591</v>
      </c>
    </row>
    <row r="27" spans="1:9" ht="15" customHeight="1">
      <c r="A27" s="98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  <pageSetup scale="5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27"/>
  <sheetViews>
    <sheetView zoomScaleNormal="100" workbookViewId="0">
      <selection activeCell="F109" sqref="F109"/>
    </sheetView>
  </sheetViews>
  <sheetFormatPr defaultColWidth="9.140625" defaultRowHeight="15" customHeight="1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>
      <c r="A1" s="96" t="s">
        <v>234</v>
      </c>
      <c r="B1" s="97"/>
      <c r="C1" s="97"/>
      <c r="D1" s="97"/>
      <c r="E1" s="97"/>
      <c r="F1" s="96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>
      <c r="A2" s="96" t="s">
        <v>592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>
      <c r="A3" s="106" t="s">
        <v>593</v>
      </c>
      <c r="B3" s="611" t="s">
        <v>601</v>
      </c>
      <c r="C3" s="612"/>
      <c r="D3" s="612"/>
      <c r="E3" s="612"/>
      <c r="F3" s="612"/>
      <c r="G3" s="612"/>
      <c r="H3" s="612"/>
      <c r="I3" s="612"/>
      <c r="J3" s="613"/>
      <c r="K3" s="98"/>
      <c r="L3" s="98"/>
      <c r="M3" s="98"/>
      <c r="N3" s="98"/>
      <c r="O3" s="98"/>
      <c r="P3" s="98"/>
    </row>
    <row r="4" spans="1:16" ht="15" customHeight="1" thickTop="1">
      <c r="A4" s="608" t="s">
        <v>594</v>
      </c>
      <c r="B4" s="614" t="s">
        <v>595</v>
      </c>
      <c r="C4" s="596" t="s">
        <v>569</v>
      </c>
      <c r="D4" s="596" t="s">
        <v>189</v>
      </c>
      <c r="E4" s="596" t="s">
        <v>217</v>
      </c>
      <c r="F4" s="596" t="s">
        <v>190</v>
      </c>
      <c r="G4" s="599" t="s">
        <v>218</v>
      </c>
      <c r="H4" s="596" t="s">
        <v>193</v>
      </c>
      <c r="I4" s="602" t="s">
        <v>570</v>
      </c>
      <c r="J4" s="605" t="s">
        <v>30</v>
      </c>
    </row>
    <row r="5" spans="1:16" ht="15" customHeight="1">
      <c r="A5" s="609"/>
      <c r="B5" s="615"/>
      <c r="C5" s="597"/>
      <c r="D5" s="597"/>
      <c r="E5" s="597"/>
      <c r="F5" s="597"/>
      <c r="G5" s="600"/>
      <c r="H5" s="597"/>
      <c r="I5" s="603"/>
      <c r="J5" s="606"/>
    </row>
    <row r="6" spans="1:16" ht="15" customHeight="1" thickBot="1">
      <c r="A6" s="610"/>
      <c r="B6" s="616"/>
      <c r="C6" s="598"/>
      <c r="D6" s="598"/>
      <c r="E6" s="598"/>
      <c r="F6" s="598"/>
      <c r="G6" s="601"/>
      <c r="H6" s="598"/>
      <c r="I6" s="604"/>
      <c r="J6" s="607"/>
    </row>
    <row r="7" spans="1:16" ht="15" customHeight="1">
      <c r="A7" s="108" t="s">
        <v>596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77400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77400</v>
      </c>
    </row>
    <row r="8" spans="1:16" ht="15" customHeight="1">
      <c r="A8" s="112" t="s">
        <v>222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32785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32785</v>
      </c>
    </row>
    <row r="9" spans="1:16" ht="15" customHeight="1">
      <c r="A9" s="112" t="s">
        <v>223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>
      <c r="A10" s="112" t="s">
        <v>224</v>
      </c>
      <c r="B10" s="113">
        <f>Athletics!D33</f>
        <v>0</v>
      </c>
      <c r="C10" s="114" t="s">
        <v>581</v>
      </c>
      <c r="D10" s="114" t="s">
        <v>597</v>
      </c>
      <c r="E10" s="114" t="s">
        <v>597</v>
      </c>
      <c r="F10" s="114" t="s">
        <v>597</v>
      </c>
      <c r="G10" s="114" t="s">
        <v>597</v>
      </c>
      <c r="H10" s="114" t="s">
        <v>597</v>
      </c>
      <c r="I10" s="114">
        <f>Athletics!Y33</f>
        <v>0</v>
      </c>
      <c r="J10" s="115">
        <f t="shared" si="0"/>
        <v>0</v>
      </c>
      <c r="K10" s="102" t="s">
        <v>33</v>
      </c>
    </row>
    <row r="11" spans="1:16" ht="15" customHeight="1">
      <c r="A11" s="112" t="s">
        <v>201</v>
      </c>
      <c r="B11" s="113" t="s">
        <v>598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33</v>
      </c>
    </row>
    <row r="12" spans="1:16" ht="15" customHeight="1">
      <c r="A12" s="112" t="s">
        <v>225</v>
      </c>
      <c r="B12" s="113" t="s">
        <v>598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33</v>
      </c>
    </row>
    <row r="13" spans="1:16" ht="15" customHeight="1">
      <c r="A13" s="112" t="s">
        <v>599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33</v>
      </c>
    </row>
    <row r="14" spans="1:16" ht="15" customHeight="1">
      <c r="A14" s="112" t="s">
        <v>152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33</v>
      </c>
    </row>
    <row r="15" spans="1:16" ht="15" customHeight="1">
      <c r="A15" s="112" t="s">
        <v>227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33</v>
      </c>
    </row>
    <row r="16" spans="1:16" ht="15" customHeight="1">
      <c r="A16" s="112" t="s">
        <v>153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33</v>
      </c>
    </row>
    <row r="17" spans="1:11" ht="15" customHeight="1">
      <c r="A17" s="112" t="s">
        <v>228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>
      <c r="A18" s="112" t="s">
        <v>173</v>
      </c>
      <c r="B18" s="113">
        <f>Athletics!D44</f>
        <v>0</v>
      </c>
      <c r="C18" s="114" t="s">
        <v>581</v>
      </c>
      <c r="D18" s="114" t="s">
        <v>581</v>
      </c>
      <c r="E18" s="114" t="s">
        <v>581</v>
      </c>
      <c r="F18" s="114" t="s">
        <v>597</v>
      </c>
      <c r="G18" s="114" t="s">
        <v>597</v>
      </c>
      <c r="H18" s="114" t="s">
        <v>597</v>
      </c>
      <c r="I18" s="114">
        <f>Athletics!Y44</f>
        <v>0</v>
      </c>
      <c r="J18" s="115">
        <f t="shared" si="0"/>
        <v>0</v>
      </c>
      <c r="K18" s="102" t="s">
        <v>33</v>
      </c>
    </row>
    <row r="19" spans="1:11" ht="15" customHeight="1">
      <c r="A19" s="112" t="s">
        <v>602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33</v>
      </c>
    </row>
    <row r="20" spans="1:11" ht="15" customHeight="1">
      <c r="A20" s="112" t="s">
        <v>230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389</v>
      </c>
    </row>
    <row r="21" spans="1:11" ht="15" customHeight="1" thickBot="1">
      <c r="A21" s="116" t="s">
        <v>603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33</v>
      </c>
    </row>
    <row r="22" spans="1:11" ht="15" customHeight="1" thickBot="1">
      <c r="A22" s="118" t="s">
        <v>600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110185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110185</v>
      </c>
      <c r="K22" s="102" t="s">
        <v>33</v>
      </c>
    </row>
    <row r="23" spans="1:11" ht="15" customHeight="1" thickTop="1">
      <c r="K23" s="102" t="s">
        <v>33</v>
      </c>
    </row>
    <row r="24" spans="1:11" ht="15" customHeight="1">
      <c r="K24" s="102" t="s">
        <v>33</v>
      </c>
    </row>
    <row r="25" spans="1:11" ht="15" customHeight="1">
      <c r="K25" s="102" t="s">
        <v>33</v>
      </c>
    </row>
    <row r="26" spans="1:11" ht="15" customHeight="1">
      <c r="K26" s="102" t="s">
        <v>33</v>
      </c>
    </row>
    <row r="27" spans="1:11" ht="15" customHeight="1">
      <c r="K27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ageMargins left="0.7" right="0.7" top="0.75" bottom="0.75" header="0.3" footer="0.3"/>
  <pageSetup scale="51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  <pageSetUpPr fitToPage="1"/>
  </sheetPr>
  <dimension ref="A1:I27"/>
  <sheetViews>
    <sheetView zoomScaleNormal="100" workbookViewId="0">
      <selection activeCell="F109" sqref="F109"/>
    </sheetView>
  </sheetViews>
  <sheetFormatPr defaultColWidth="9.140625" defaultRowHeight="15" customHeight="1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>
      <c r="A1" s="96" t="s">
        <v>234</v>
      </c>
      <c r="B1" s="97"/>
      <c r="C1" s="97"/>
      <c r="D1" s="97"/>
      <c r="G1" s="96" t="s">
        <v>2</v>
      </c>
      <c r="H1" s="99" t="str">
        <f>Revenue!B2</f>
        <v>Nunez Community College</v>
      </c>
      <c r="I1" s="99"/>
    </row>
    <row r="2" spans="1:9" ht="20.100000000000001" customHeight="1" thickBot="1">
      <c r="A2" s="96" t="s">
        <v>565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>
      <c r="A3" s="96" t="s">
        <v>566</v>
      </c>
      <c r="B3" s="506"/>
      <c r="C3" s="593" t="s">
        <v>604</v>
      </c>
      <c r="D3" s="594"/>
      <c r="E3" s="594"/>
      <c r="F3" s="594"/>
      <c r="G3" s="594"/>
      <c r="H3" s="594"/>
      <c r="I3" s="595"/>
    </row>
    <row r="4" spans="1:9" ht="15" customHeight="1">
      <c r="A4" s="590" t="s">
        <v>33</v>
      </c>
      <c r="B4" s="587" t="s">
        <v>568</v>
      </c>
      <c r="C4" s="596" t="s">
        <v>569</v>
      </c>
      <c r="D4" s="596" t="s">
        <v>189</v>
      </c>
      <c r="E4" s="599" t="s">
        <v>190</v>
      </c>
      <c r="F4" s="599" t="s">
        <v>218</v>
      </c>
      <c r="G4" s="599" t="s">
        <v>570</v>
      </c>
      <c r="H4" s="602" t="s">
        <v>193</v>
      </c>
      <c r="I4" s="605" t="s">
        <v>30</v>
      </c>
    </row>
    <row r="5" spans="1:9" ht="15" customHeight="1">
      <c r="A5" s="591"/>
      <c r="B5" s="588"/>
      <c r="C5" s="597"/>
      <c r="D5" s="597"/>
      <c r="E5" s="600"/>
      <c r="F5" s="600"/>
      <c r="G5" s="600"/>
      <c r="H5" s="603"/>
      <c r="I5" s="606"/>
    </row>
    <row r="6" spans="1:9" ht="15" customHeight="1" thickBot="1">
      <c r="A6" s="592"/>
      <c r="B6" s="589"/>
      <c r="C6" s="598"/>
      <c r="D6" s="598"/>
      <c r="E6" s="601"/>
      <c r="F6" s="601"/>
      <c r="G6" s="601"/>
      <c r="H6" s="604"/>
      <c r="I6" s="607"/>
    </row>
    <row r="7" spans="1:9" ht="15" customHeight="1">
      <c r="A7" s="125"/>
      <c r="B7" s="126" t="s">
        <v>198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571</v>
      </c>
      <c r="H7" s="127">
        <f>Athletics!T8</f>
        <v>0</v>
      </c>
      <c r="I7" s="129">
        <f>SUM(C7:H7)</f>
        <v>0</v>
      </c>
    </row>
    <row r="8" spans="1:9" ht="15" customHeight="1">
      <c r="A8" s="125" t="s">
        <v>572</v>
      </c>
      <c r="B8" s="126" t="s">
        <v>199</v>
      </c>
      <c r="C8" s="130" t="s">
        <v>573</v>
      </c>
      <c r="D8" s="130" t="s">
        <v>574</v>
      </c>
      <c r="E8" s="130" t="s">
        <v>575</v>
      </c>
      <c r="F8" s="130" t="s">
        <v>575</v>
      </c>
      <c r="G8" s="131" t="s">
        <v>576</v>
      </c>
      <c r="H8" s="127">
        <f>Athletics!T9</f>
        <v>0</v>
      </c>
      <c r="I8" s="129">
        <f t="shared" ref="I8:I22" si="0">SUM(C8:H8)</f>
        <v>0</v>
      </c>
    </row>
    <row r="9" spans="1:9" ht="15" customHeight="1">
      <c r="A9" s="125" t="s">
        <v>577</v>
      </c>
      <c r="B9" s="126" t="s">
        <v>578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576</v>
      </c>
      <c r="H9" s="127">
        <f>Athletics!T10</f>
        <v>0</v>
      </c>
      <c r="I9" s="129">
        <f t="shared" si="0"/>
        <v>0</v>
      </c>
    </row>
    <row r="10" spans="1:9" ht="15" customHeight="1">
      <c r="A10" s="125" t="s">
        <v>579</v>
      </c>
      <c r="B10" s="126" t="s">
        <v>201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576</v>
      </c>
      <c r="H10" s="127">
        <f>Athletics!T11</f>
        <v>0</v>
      </c>
      <c r="I10" s="129">
        <f t="shared" si="0"/>
        <v>0</v>
      </c>
    </row>
    <row r="11" spans="1:9" ht="15" customHeight="1">
      <c r="A11" s="125" t="s">
        <v>577</v>
      </c>
      <c r="B11" s="126" t="s">
        <v>580</v>
      </c>
      <c r="C11" s="130" t="s">
        <v>573</v>
      </c>
      <c r="D11" s="130" t="s">
        <v>581</v>
      </c>
      <c r="E11" s="130" t="s">
        <v>573</v>
      </c>
      <c r="F11" s="130" t="s">
        <v>573</v>
      </c>
      <c r="G11" s="131" t="s">
        <v>576</v>
      </c>
      <c r="H11" s="127">
        <f>Athletics!T12</f>
        <v>0</v>
      </c>
      <c r="I11" s="129">
        <f t="shared" si="0"/>
        <v>0</v>
      </c>
    </row>
    <row r="12" spans="1:9" ht="15" customHeight="1">
      <c r="A12" s="125" t="s">
        <v>582</v>
      </c>
      <c r="B12" s="126" t="s">
        <v>583</v>
      </c>
      <c r="C12" s="130" t="s">
        <v>573</v>
      </c>
      <c r="D12" s="130" t="s">
        <v>574</v>
      </c>
      <c r="E12" s="130" t="s">
        <v>575</v>
      </c>
      <c r="F12" s="130" t="s">
        <v>575</v>
      </c>
      <c r="G12" s="131" t="s">
        <v>576</v>
      </c>
      <c r="H12" s="127">
        <f>Athletics!T13</f>
        <v>0</v>
      </c>
      <c r="I12" s="129">
        <f t="shared" si="0"/>
        <v>0</v>
      </c>
    </row>
    <row r="13" spans="1:9" ht="15" customHeight="1">
      <c r="A13" s="125" t="s">
        <v>584</v>
      </c>
      <c r="B13" s="126" t="s">
        <v>204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576</v>
      </c>
      <c r="H13" s="127">
        <f>Athletics!T14</f>
        <v>0</v>
      </c>
      <c r="I13" s="129">
        <f t="shared" si="0"/>
        <v>0</v>
      </c>
    </row>
    <row r="14" spans="1:9" ht="15" customHeight="1">
      <c r="A14" s="125" t="s">
        <v>577</v>
      </c>
      <c r="B14" s="126" t="s">
        <v>205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576</v>
      </c>
      <c r="H14" s="127">
        <f>Athletics!T15</f>
        <v>0</v>
      </c>
      <c r="I14" s="129">
        <f>SUM(C14:H14)</f>
        <v>0</v>
      </c>
    </row>
    <row r="15" spans="1:9" ht="15" customHeight="1">
      <c r="A15" s="125"/>
      <c r="B15" s="126" t="s">
        <v>206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576</v>
      </c>
      <c r="H15" s="127">
        <f>Athletics!T16</f>
        <v>0</v>
      </c>
      <c r="I15" s="129">
        <f t="shared" si="0"/>
        <v>0</v>
      </c>
    </row>
    <row r="16" spans="1:9" ht="15" customHeight="1">
      <c r="A16" s="125"/>
      <c r="B16" s="126" t="s">
        <v>207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576</v>
      </c>
      <c r="H16" s="127">
        <f>Athletics!T17</f>
        <v>0</v>
      </c>
      <c r="I16" s="129">
        <f t="shared" si="0"/>
        <v>0</v>
      </c>
    </row>
    <row r="17" spans="1:9" ht="15" customHeight="1">
      <c r="A17" s="125" t="s">
        <v>389</v>
      </c>
      <c r="B17" s="126" t="s">
        <v>208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>
      <c r="A18" s="125" t="s">
        <v>389</v>
      </c>
      <c r="B18" s="126" t="s">
        <v>585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576</v>
      </c>
      <c r="H18" s="127">
        <f>Athletics!T19</f>
        <v>0</v>
      </c>
      <c r="I18" s="129">
        <f t="shared" si="0"/>
        <v>0</v>
      </c>
    </row>
    <row r="19" spans="1:9" ht="15" customHeight="1">
      <c r="A19" s="125" t="s">
        <v>586</v>
      </c>
      <c r="B19" s="126" t="s">
        <v>210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576</v>
      </c>
      <c r="H19" s="127">
        <f>Athletics!T20</f>
        <v>0</v>
      </c>
      <c r="I19" s="129">
        <f t="shared" si="0"/>
        <v>0</v>
      </c>
    </row>
    <row r="20" spans="1:9" ht="15" customHeight="1">
      <c r="A20" s="125" t="s">
        <v>587</v>
      </c>
      <c r="B20" s="126" t="s">
        <v>588</v>
      </c>
      <c r="C20" s="127">
        <f>Athletics!E21</f>
        <v>0</v>
      </c>
      <c r="D20" s="127">
        <f>Athletics!H21</f>
        <v>0</v>
      </c>
      <c r="E20" s="127">
        <f>Athletics!K21</f>
        <v>106718</v>
      </c>
      <c r="F20" s="127">
        <f>Athletics!N21</f>
        <v>0</v>
      </c>
      <c r="G20" s="131" t="s">
        <v>576</v>
      </c>
      <c r="H20" s="127">
        <f>Athletics!T21</f>
        <v>0</v>
      </c>
      <c r="I20" s="129">
        <f t="shared" si="0"/>
        <v>106718</v>
      </c>
    </row>
    <row r="21" spans="1:9" ht="15" customHeight="1">
      <c r="A21" s="125" t="s">
        <v>589</v>
      </c>
      <c r="B21" s="124" t="s">
        <v>212</v>
      </c>
      <c r="C21" s="127">
        <f>Athletics!E22</f>
        <v>0</v>
      </c>
      <c r="D21" s="127">
        <f>Athletics!H22</f>
        <v>0</v>
      </c>
      <c r="E21" s="127">
        <f>Athletics!K22</f>
        <v>55635</v>
      </c>
      <c r="F21" s="127">
        <f>Athletics!N22</f>
        <v>0</v>
      </c>
      <c r="G21" s="131" t="s">
        <v>576</v>
      </c>
      <c r="H21" s="127">
        <f>Athletics!T22</f>
        <v>0</v>
      </c>
      <c r="I21" s="129">
        <f t="shared" si="0"/>
        <v>55635</v>
      </c>
    </row>
    <row r="22" spans="1:9" ht="15" customHeight="1">
      <c r="A22" s="125"/>
      <c r="B22" s="124" t="s">
        <v>213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>
      <c r="A23" s="132"/>
      <c r="B23" s="133" t="s">
        <v>590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162353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162353</v>
      </c>
    </row>
    <row r="24" spans="1:9" ht="15" customHeight="1" thickTop="1"/>
    <row r="25" spans="1:9" ht="15" customHeight="1">
      <c r="A25" s="98" t="s">
        <v>33</v>
      </c>
    </row>
    <row r="26" spans="1:9" ht="15" customHeight="1">
      <c r="A26" s="98" t="s">
        <v>591</v>
      </c>
    </row>
    <row r="27" spans="1:9" ht="15" customHeight="1">
      <c r="A27" s="98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ageMargins left="0.7" right="0.7" top="0.75" bottom="0.75" header="0.3" footer="0.3"/>
  <pageSetup scale="53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27"/>
  <sheetViews>
    <sheetView zoomScaleNormal="100" workbookViewId="0">
      <selection activeCell="F109" sqref="F109"/>
    </sheetView>
  </sheetViews>
  <sheetFormatPr defaultColWidth="9.140625" defaultRowHeight="15" customHeight="1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>
      <c r="A1" s="96" t="s">
        <v>234</v>
      </c>
      <c r="B1" s="97"/>
      <c r="C1" s="97"/>
      <c r="D1" s="97"/>
      <c r="E1" s="97"/>
      <c r="F1" s="96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>
      <c r="A2" s="96" t="s">
        <v>592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>
      <c r="A3" s="106" t="s">
        <v>593</v>
      </c>
      <c r="B3" s="593" t="s">
        <v>604</v>
      </c>
      <c r="C3" s="594"/>
      <c r="D3" s="594"/>
      <c r="E3" s="594"/>
      <c r="F3" s="594"/>
      <c r="G3" s="594"/>
      <c r="H3" s="594"/>
      <c r="I3" s="594"/>
      <c r="J3" s="595"/>
      <c r="K3" s="98"/>
      <c r="L3" s="98"/>
      <c r="M3" s="98"/>
      <c r="N3" s="98"/>
      <c r="O3" s="98"/>
      <c r="P3" s="98"/>
    </row>
    <row r="4" spans="1:16" ht="15" customHeight="1" thickTop="1">
      <c r="A4" s="608" t="s">
        <v>594</v>
      </c>
      <c r="B4" s="614" t="s">
        <v>595</v>
      </c>
      <c r="C4" s="596" t="s">
        <v>569</v>
      </c>
      <c r="D4" s="596" t="s">
        <v>189</v>
      </c>
      <c r="E4" s="596" t="s">
        <v>217</v>
      </c>
      <c r="F4" s="596" t="s">
        <v>190</v>
      </c>
      <c r="G4" s="599" t="s">
        <v>218</v>
      </c>
      <c r="H4" s="596" t="s">
        <v>193</v>
      </c>
      <c r="I4" s="602" t="s">
        <v>570</v>
      </c>
      <c r="J4" s="605" t="s">
        <v>30</v>
      </c>
    </row>
    <row r="5" spans="1:16" ht="15" customHeight="1">
      <c r="A5" s="609"/>
      <c r="B5" s="615"/>
      <c r="C5" s="597"/>
      <c r="D5" s="597"/>
      <c r="E5" s="597"/>
      <c r="F5" s="597"/>
      <c r="G5" s="600"/>
      <c r="H5" s="597"/>
      <c r="I5" s="603"/>
      <c r="J5" s="606"/>
    </row>
    <row r="6" spans="1:16" ht="15" customHeight="1" thickBot="1">
      <c r="A6" s="610"/>
      <c r="B6" s="616"/>
      <c r="C6" s="598"/>
      <c r="D6" s="598"/>
      <c r="E6" s="598"/>
      <c r="F6" s="598"/>
      <c r="G6" s="601"/>
      <c r="H6" s="598"/>
      <c r="I6" s="604"/>
      <c r="J6" s="607"/>
    </row>
    <row r="7" spans="1:16" ht="15" customHeight="1">
      <c r="A7" s="108" t="s">
        <v>596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81975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05">
        <f t="shared" ref="J7:J21" si="0">SUM(B7:I7)</f>
        <v>81975</v>
      </c>
    </row>
    <row r="8" spans="1:16" ht="15" customHeight="1">
      <c r="A8" s="112" t="s">
        <v>222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24743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24743</v>
      </c>
    </row>
    <row r="9" spans="1:16" ht="15" customHeight="1">
      <c r="A9" s="112" t="s">
        <v>223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11120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11120</v>
      </c>
    </row>
    <row r="10" spans="1:16" ht="15" customHeight="1">
      <c r="A10" s="112" t="s">
        <v>224</v>
      </c>
      <c r="B10" s="113">
        <f>Athletics!E33</f>
        <v>0</v>
      </c>
      <c r="C10" s="114" t="s">
        <v>581</v>
      </c>
      <c r="D10" s="114" t="s">
        <v>597</v>
      </c>
      <c r="E10" s="114" t="s">
        <v>597</v>
      </c>
      <c r="F10" s="114" t="s">
        <v>597</v>
      </c>
      <c r="G10" s="114" t="s">
        <v>597</v>
      </c>
      <c r="H10" s="114" t="s">
        <v>597</v>
      </c>
      <c r="I10" s="114">
        <f>Athletics!Z33</f>
        <v>0</v>
      </c>
      <c r="J10" s="115">
        <f t="shared" si="0"/>
        <v>0</v>
      </c>
      <c r="K10" s="102" t="s">
        <v>33</v>
      </c>
    </row>
    <row r="11" spans="1:16" ht="15" customHeight="1">
      <c r="A11" s="112" t="s">
        <v>201</v>
      </c>
      <c r="B11" s="113" t="s">
        <v>598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33</v>
      </c>
    </row>
    <row r="12" spans="1:16" ht="15" customHeight="1">
      <c r="A12" s="112" t="s">
        <v>225</v>
      </c>
      <c r="B12" s="113" t="s">
        <v>598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33</v>
      </c>
    </row>
    <row r="13" spans="1:16" ht="15" customHeight="1">
      <c r="A13" s="112" t="s">
        <v>599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33</v>
      </c>
    </row>
    <row r="14" spans="1:16" ht="15" customHeight="1">
      <c r="A14" s="112" t="s">
        <v>152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31812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31812</v>
      </c>
      <c r="K14" s="102" t="s">
        <v>33</v>
      </c>
    </row>
    <row r="15" spans="1:16" ht="15" customHeight="1">
      <c r="A15" s="112" t="s">
        <v>227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33</v>
      </c>
    </row>
    <row r="16" spans="1:16" ht="15" customHeight="1">
      <c r="A16" s="112" t="s">
        <v>153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12703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12703</v>
      </c>
      <c r="K16" s="102" t="s">
        <v>33</v>
      </c>
    </row>
    <row r="17" spans="1:11" ht="15" customHeight="1">
      <c r="A17" s="112" t="s">
        <v>228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>
      <c r="A18" s="112" t="s">
        <v>173</v>
      </c>
      <c r="B18" s="113">
        <f>Athletics!E44</f>
        <v>0</v>
      </c>
      <c r="C18" s="114" t="s">
        <v>581</v>
      </c>
      <c r="D18" s="114" t="s">
        <v>581</v>
      </c>
      <c r="E18" s="114" t="s">
        <v>581</v>
      </c>
      <c r="F18" s="114" t="s">
        <v>597</v>
      </c>
      <c r="G18" s="114" t="s">
        <v>597</v>
      </c>
      <c r="H18" s="114" t="s">
        <v>597</v>
      </c>
      <c r="I18" s="114">
        <f>Athletics!Z44</f>
        <v>0</v>
      </c>
      <c r="J18" s="115">
        <f t="shared" si="0"/>
        <v>0</v>
      </c>
      <c r="K18" s="102" t="s">
        <v>33</v>
      </c>
    </row>
    <row r="19" spans="1:11" ht="15" customHeight="1">
      <c r="A19" s="112" t="s">
        <v>605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33</v>
      </c>
    </row>
    <row r="20" spans="1:11" ht="15" customHeight="1">
      <c r="A20" s="112" t="s">
        <v>230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389</v>
      </c>
    </row>
    <row r="21" spans="1:11" ht="15" customHeight="1" thickBot="1">
      <c r="A21" s="116" t="s">
        <v>606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33</v>
      </c>
    </row>
    <row r="22" spans="1:11" ht="15" customHeight="1" thickBot="1">
      <c r="A22" s="118" t="s">
        <v>600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162353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162353</v>
      </c>
      <c r="K22" s="102" t="s">
        <v>33</v>
      </c>
    </row>
    <row r="23" spans="1:11" ht="15" customHeight="1" thickTop="1">
      <c r="K23" s="102" t="s">
        <v>33</v>
      </c>
    </row>
    <row r="24" spans="1:11" ht="15" customHeight="1">
      <c r="K24" s="102" t="s">
        <v>33</v>
      </c>
    </row>
    <row r="25" spans="1:11" ht="15" customHeight="1">
      <c r="K25" s="102" t="s">
        <v>33</v>
      </c>
    </row>
    <row r="26" spans="1:11" ht="15" customHeight="1">
      <c r="K26" s="102" t="s">
        <v>33</v>
      </c>
    </row>
    <row r="27" spans="1:11" ht="15" customHeight="1">
      <c r="K27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ageMargins left="0.7" right="0.7" top="0.75" bottom="0.75" header="0.3" footer="0.3"/>
  <pageSetup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C87165-B560-4B1B-AD54-5A7248EBFD2B}"/>
</file>

<file path=customXml/itemProps2.xml><?xml version="1.0" encoding="utf-8"?>
<ds:datastoreItem xmlns:ds="http://schemas.openxmlformats.org/officeDocument/2006/customXml" ds:itemID="{F2759B57-B8C4-4B73-A95E-BE360446200E}"/>
</file>

<file path=customXml/itemProps3.xml><?xml version="1.0" encoding="utf-8"?>
<ds:datastoreItem xmlns:ds="http://schemas.openxmlformats.org/officeDocument/2006/customXml" ds:itemID="{2B806B39-4E45-497B-B730-CDF69AC1EF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Louisiana Board of Regents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Littlepage, Dana</cp:lastModifiedBy>
  <cp:revision/>
  <dcterms:created xsi:type="dcterms:W3CDTF">2010-02-11T21:59:50Z</dcterms:created>
  <dcterms:modified xsi:type="dcterms:W3CDTF">2024-09-19T16:37:14Z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